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8195" windowHeight="10245"/>
  </bookViews>
  <sheets>
    <sheet name="3 2016-ПИР(Ц)" sheetId="1" r:id="rId1"/>
    <sheet name="х.с. 2 этап" sheetId="7" r:id="rId2"/>
    <sheet name="свод по строкам" sheetId="8" r:id="rId3"/>
  </sheets>
  <definedNames>
    <definedName name="_xlnm._FilterDatabase" localSheetId="0" hidden="1">'3 2016-ПИР(Ц)'!$A$3:$AA$150</definedName>
  </definedNames>
  <calcPr calcId="145621"/>
</workbook>
</file>

<file path=xl/calcChain.xml><?xml version="1.0" encoding="utf-8"?>
<calcChain xmlns="http://schemas.openxmlformats.org/spreadsheetml/2006/main">
  <c r="C48" i="7" l="1"/>
  <c r="C1" i="7"/>
  <c r="C36" i="7" l="1"/>
  <c r="C37" i="7"/>
  <c r="C38" i="7"/>
  <c r="C39" i="7"/>
  <c r="C40" i="7"/>
  <c r="C41" i="7"/>
  <c r="C42" i="7"/>
  <c r="C43" i="7"/>
  <c r="C44" i="7"/>
  <c r="C45" i="7"/>
  <c r="C46" i="7"/>
  <c r="C47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S22" i="1" l="1"/>
  <c r="R22" i="1"/>
  <c r="P86" i="1" l="1"/>
  <c r="S86" i="1" s="1"/>
  <c r="AA86" i="1"/>
  <c r="R86" i="1" l="1"/>
  <c r="Q86" i="1"/>
  <c r="AA150" i="1" l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1" i="1"/>
  <c r="AA90" i="1"/>
  <c r="AA89" i="1"/>
  <c r="AA88" i="1"/>
  <c r="AA87" i="1"/>
</calcChain>
</file>

<file path=xl/sharedStrings.xml><?xml version="1.0" encoding="utf-8"?>
<sst xmlns="http://schemas.openxmlformats.org/spreadsheetml/2006/main" count="930" uniqueCount="380">
  <si>
    <t>Регион</t>
  </si>
  <si>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</si>
  <si>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</si>
  <si>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</si>
  <si>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</si>
  <si>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</si>
  <si>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Дата исполнения обязательств по договору ТП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</si>
  <si>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</si>
  <si>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</si>
  <si>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</si>
  <si>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</si>
  <si>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</si>
  <si>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</si>
  <si>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</si>
  <si>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</si>
  <si>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</si>
  <si>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Примечание</t>
  </si>
  <si>
    <t>Пояснения</t>
  </si>
  <si>
    <t>формирование
 лотов</t>
  </si>
  <si>
    <t>к</t>
  </si>
  <si>
    <t>с</t>
  </si>
  <si>
    <t>км.</t>
  </si>
  <si>
    <t>1/2016-П(Ц)</t>
  </si>
  <si>
    <t>кост</t>
  </si>
  <si>
    <t>калькулятор 66/2015-П(Ц)</t>
  </si>
  <si>
    <t>г</t>
  </si>
  <si>
    <t>шт.</t>
  </si>
  <si>
    <t>буй</t>
  </si>
  <si>
    <t>4198-Г/2(3)-ТП(2015)И</t>
  </si>
  <si>
    <t>ПАО"МегаФон"</t>
  </si>
  <si>
    <t>базовая станция сотовой связи, г. Буй, ул. Объездной проезд, на расстоянии 80 м по направлению на юг от дома 11-а</t>
  </si>
  <si>
    <t>Строительство ВЛИ-0,4 кВ от опоры№8 ВЛИ-0,4 кВ ГСК «Аврора» (инв. №12010280-00) ТП №739 «Автомобилист» . 10-09 ЦРП «Буй» ф. 10-12 ПС 110/35/10 кВ «Буй районная» до базовой станции сотовой связи с выполнением монтажа н/в ввода.</t>
  </si>
  <si>
    <t>Работы выполнить комплексно</t>
  </si>
  <si>
    <t>нер</t>
  </si>
  <si>
    <t>4330-Ц/1(3)-ТП(2015)И</t>
  </si>
  <si>
    <t>Макарова Татьяна Николаевна</t>
  </si>
  <si>
    <t xml:space="preserve">индивидуальный жилой дом, Нерехтский р-н, г. Нерехта, ул. Орджоникидзе </t>
  </si>
  <si>
    <t>Строительство ВЛИ-0,4 кВ от ближайшей опоры ВЛ-0,4 кВ (инв. № 25052) ТП № 1 ф. 603 ПС-110/35/10/6 кВ «Нерехта-1» от ЦРП-6 кВ до земельного участка заявителя с выполнением монтажа н/в ввода.</t>
  </si>
  <si>
    <t>ш</t>
  </si>
  <si>
    <t>4417-Ш/2(3)-ТП(2015)И</t>
  </si>
  <si>
    <t>ЗАО "Безопасные дороги Костромской области"</t>
  </si>
  <si>
    <t>ТП 10 кВА для энергоснабжения Поста скоростного и весового режима , Автодорога "Урень-Шарья-Никольск-Котлас" в Шарьинском р-не, на границе Костромской и Нижегородской областей (примерно 87,7 км)</t>
  </si>
  <si>
    <t>Установка линейного разъединителя на первой отпаечной ж/б опоре ВЛ-10 кВ ф. 10-21 ПС 110/35/10 кВ «Рождественское».</t>
  </si>
  <si>
    <t>4412-Н/1(3)-ТП(2015)И</t>
  </si>
  <si>
    <t>Сорокина Татьяна Николаевна</t>
  </si>
  <si>
    <t>индивидуальный жилой дом, Мантуровский район, д. Большое Лисицино, кадастровый № 44:10:040201:72</t>
  </si>
  <si>
    <t>Строительство ВЛИ-0,4 кВ проводами СИП на ж/б опорах от опоры №35 ВЛ-0,4 кВ ф.№2 ТП №409 (инвентарный номер 16570) ф. 10-04 ПС 220/110/35/10 кВ «Мантурово» до границы земельного участка Заявителя с выполнением монтажа н/в ввода.</t>
  </si>
  <si>
    <t>4371-Г/1(3)-ТП(2015)И</t>
  </si>
  <si>
    <t>Саган Вера Владимировна</t>
  </si>
  <si>
    <t>нежилое здание, г.Буй, ул. Клубная, д.8а</t>
  </si>
  <si>
    <t>Строительство ВЛИ-0,4 кВ проводами СИП на ж/б опорах от опоры №5/2 ВЛ-0,4 кВ ф. Клубная ТП №161(инвентарный номер 14016) ф. 10-18 ПС 110/35/10 кВ «Буй районная» до границы земельного участка Заявителя с выполнением монтажа н/в ввода.</t>
  </si>
  <si>
    <t>4443-Г/1(3)-ТП(2015)И</t>
  </si>
  <si>
    <t>Бос Константин Алексадрович</t>
  </si>
  <si>
    <t>жилой дом, 
Галичский р-н,
 д. Аксёново, д.29</t>
  </si>
  <si>
    <t>Строительство ВЛИ-0,4 кВ проводами СИП на ж/б опорах от опоры №11 ВЛ-0,4 кВ ф. Аксеново ТП №141 (инвентарный номер 12011) ф. 10-08 ПС 220/110/35/10 кВ «Галич» до границы земельного участка Заявителя с выполнением монтажа н/в ввода.</t>
  </si>
  <si>
    <t>волг</t>
  </si>
  <si>
    <t>4360-Ц/1(3)-ТП(2015)И</t>
  </si>
  <si>
    <t>Соцкова Ольга Леонидовна</t>
  </si>
  <si>
    <t>жилой дом, 
Костромская обл., д.Лунево, ул.Новая, д.3</t>
  </si>
  <si>
    <t>Строительство ВЛИ-0,4 кВ (инв. № 13229) от опоры № 3/13 ВЛ-0,4 кВ ТП № 99 ф. 10-02 ПС-35/10 кВ «Сухоногово» до жилого дома с выполнением монтажа н/в ввода.</t>
  </si>
  <si>
    <t>67/2015-П(Ц)</t>
  </si>
  <si>
    <t>4385-Ц/1(3)-ТП(2015)И</t>
  </si>
  <si>
    <t>Козырева Эльвира Евгеньевна</t>
  </si>
  <si>
    <t>садовый дом с мансардой, Костромской р-он, Караваевская с/а, СТ "Сендега", уч-к №118</t>
  </si>
  <si>
    <t>Строительство ВЛИ-0,4 кВ от проектируемой опоры ВЛИ-0,4 кВ подоговору ТП № 3958-Ц/1(3)-ТП(2015)И с Капраловым Ю.А., ТЗ № 65/2015-П(Ц) ТП № 866 (инв. № 12010336-00) ф. 10-01 ПС-35/10 кВ «Караваево» до земельного участка № 118 с выполнением монтажа н/в ввода.</t>
  </si>
  <si>
    <t>4409-Ц/1(3)-ТП(2015)И</t>
  </si>
  <si>
    <t>Дурандина Галина Валентиновна</t>
  </si>
  <si>
    <t>садовый дом, г.Волгореченск, ст "Темп" уч.93</t>
  </si>
  <si>
    <t>Строительство ВЛИ-0,4 кВ от ближайшей опоры ВЛИ-0,4 кВ проектируемой ТП ф. 621 (инв. № 11660), ПС-110/35/6 «СУ ГРЭС» до земельного участка № 93 с выполнением монтажа н/в ввода.</t>
  </si>
  <si>
    <t>4431-Ц/1(3)-ТП(2015)И</t>
  </si>
  <si>
    <t>Михина Анжелика Геннадьевна</t>
  </si>
  <si>
    <t>хозяйственное строение, Костромской р-он, п. Сухоногово, ул. Костромская, д. 4 А</t>
  </si>
  <si>
    <t>Строительство ВЛИ-0,4 кВ от опоры № 1-3 ВЛ-0,4 кВ, ф.1 ТП № 596 (инв. № 13478) ф. 10-03 ПС-35/10 кВ «Сухоногово» до строения заявителя с выполнением монтажа н/в ввода.</t>
  </si>
  <si>
    <t>сусан</t>
  </si>
  <si>
    <t>4326-Ц/1(3)-ТП(2015)И</t>
  </si>
  <si>
    <t>Вечер Елена Александровна</t>
  </si>
  <si>
    <t>гараж, Сусанинский р-н, пгт. Сусанино, ул. Леонова, д.322</t>
  </si>
  <si>
    <t>Строительство ВЛИ-0,23 кВ от опоры № 3 ВЛИ-0,4 кВ ТП № 135 (инв. № 12009636-00) ф. 10-12 ПС-110/35/10 кВ «Сусанино». до гаража с выполнением монтажа н/в ввода.</t>
  </si>
  <si>
    <t>4505-Ц/1(3)-ТП(2015)И</t>
  </si>
  <si>
    <t>Облов Анатолий Николаевич</t>
  </si>
  <si>
    <t>жилой дом, д.Федорково, д.56</t>
  </si>
  <si>
    <t>Строительство ВЛИ-0,4 кВ от опоры № 23/8 ВЛ-0,4 кВ ТП № 89 (инв. № 13212) ф. 604 ПС-110/35/6 кВ «СУ ГРЭС» до жилого дома заявителя с выполнением монтажа н/в ввода.</t>
  </si>
  <si>
    <t>4507-Ц/1(3)-ТП(2015)И</t>
  </si>
  <si>
    <t>Смирнова Ольга Арефьевна</t>
  </si>
  <si>
    <t>жилой дом,  г.Волгореченск, примерно в 23 м от д.№8 по ул.Ивановской</t>
  </si>
  <si>
    <t>Строительство ВЛИ-0,4 кВ от опоры № 2-3 ВЛИ-0,4 кВ ТП № 19 (инв. № 12009278-00) ф. 625 ПС-110/35/6 кВ «СУ ГРЭС» до жилого дома заявителя с выполнением монтажа н/в вода.</t>
  </si>
  <si>
    <t>ман</t>
  </si>
  <si>
    <t>4438-Н/1(3)-ТП(2015)И</t>
  </si>
  <si>
    <t>Смирнова Светлана Александровна</t>
  </si>
  <si>
    <t>кирпичное нежилое строение (гараж на две машины), г. Мантурово, ул. Центральная(пристроен к универмагу "Березка")</t>
  </si>
  <si>
    <t>Строительство ВЛИ-0,4 кВ от опоры №5 ВЛ-0,4 кВ ф. №1 (инвентарный номер 12002569) ТП № 405 ф. 10-01 ПС 220/110/35/10 кВ «Мантурово» до земельного участка заявителя с выполнением монтажа н/в ввода.</t>
  </si>
  <si>
    <t>4435-Ц/1(3)-ТП(2015)И</t>
  </si>
  <si>
    <t>Коробков Алексей Васильевич</t>
  </si>
  <si>
    <t>индивидуальный жилой дом, Костромкой р-н, Шунгенское с/п, с. Петрилово, ул. Разливская</t>
  </si>
  <si>
    <t>Замена в СТП № 797 (инв. № 13014861-00) силового трансформатора мощностью 40 кВА на трансформатор номинальной мощностью  100 кВА с выполнением монтажа н/в ввода от ближайшей опоры ВЛИ-0,4 кВ.</t>
  </si>
  <si>
    <t>4492-Г/1(3)-ТП(2015)И</t>
  </si>
  <si>
    <t>Антипов Михаил Алексеевич (расстояние более 500 м)</t>
  </si>
  <si>
    <t>жилой дом, Буйский район, д.Иванищево, д.9</t>
  </si>
  <si>
    <t>Установка линейного разъединителя типа РЛК на первой отпаечной опоре от опоры №25 ВЛ-10 кВ ф. 10-01 РП Ощепково ПС 35/10 кВ «Дор».</t>
  </si>
  <si>
    <t>Строительство ВЛЗ-10 кВ от опоры №25 ВЛ-10 кВ ф. 10-01 РП Ощепково ПС 35/10 кВ «Дор» до РУ-10 кВ проектируемой трансформаторной подстанции 10/0,4 кВ. Предусмотреть установку опоры для установки СТП.</t>
  </si>
  <si>
    <t>Строительство ВЛИ-0,4 кВ от РУ-0,4 кВ проектируемой ТП-10/0,4 кВ до границы земельного участка Заявителя с выполнением монтажа н/в ввода.</t>
  </si>
  <si>
    <t>кад</t>
  </si>
  <si>
    <t>4513-Н/1(3)-ТП(2015)И</t>
  </si>
  <si>
    <t>Веселов Владимир Вячеславович</t>
  </si>
  <si>
    <t>производственное здание, п. Кадый ул. Полянская д.57</t>
  </si>
  <si>
    <t>Строительство ВЛИ-0,4 кВ проводами СИП на ж/б опорах от РУ-0,4 кВ ТП № 172 (инв № 57171) ф. 10-05 ПС 110/35/10 кВ «Кадый» до границы земельного участка заявителя с выполнением монтажа н/в ввода.</t>
  </si>
  <si>
    <t>Установка дополнительного коммутационного аппарата в РУ-0,4 кВ ТП № 172 с установкой дополнительного низковольтного вывода.</t>
  </si>
  <si>
    <t>4485-Г/1(3)-ТП(2015)И</t>
  </si>
  <si>
    <t>Казаринов Аркадий Борисович</t>
  </si>
  <si>
    <t>гаражный бокс № 5, г.Буй, ГСК "Вик"</t>
  </si>
  <si>
    <t>Строительство ВЛИ-0,4 кВ проводами СИП на ж/б опорах от опоры №9 ВЛ-0,4 кВ ф. ГСК Сервис №2 ТП № 259 ф. 10-05  ЦРП Буй ф. 10-19 ПС 110/35/10 кВ «Буй районная» до земельных участков заявителей с выполением монтажа н/в вводов. При необходимости предусмотреть до последнего бокса.</t>
  </si>
  <si>
    <t>4508-Г/1(3)-ТП(2015)И</t>
  </si>
  <si>
    <t>Палкин Игорь Александрович</t>
  </si>
  <si>
    <t>гаражный бокс № 24, г.Буй, ГСК "Вик"</t>
  </si>
  <si>
    <t>4629-Г/1(3)-ТП(2015)И</t>
  </si>
  <si>
    <t>Пермякова Валентина Андреевна</t>
  </si>
  <si>
    <t>гаражный бокс №23, г.Буй, ГСК "Вик"</t>
  </si>
  <si>
    <t>4650-Г/1(3)-ТП(2015)И</t>
  </si>
  <si>
    <t>Жилина Людмила Владимировна</t>
  </si>
  <si>
    <t>гаражный бокс №12, г.Буй, ГСК "ВИК"</t>
  </si>
  <si>
    <t>р</t>
  </si>
  <si>
    <t>4588-Г/1(3)-ТП(2015)И</t>
  </si>
  <si>
    <t>Виноградов Юрий Владимирович</t>
  </si>
  <si>
    <t>жилой дом, Галичский район, д.Калинино, кадастровый № 44:04:083701:0001:1-3187</t>
  </si>
  <si>
    <t>Замена проводов марки А сечением 16 мм2 на провода марки А сечением 35 мм2 от опоры №4 ВЛ-0,4 кВ ф. Митино-Добрена ТП №454 до опоры №23 ВЛ-0,4 кВ ф. Митино-Добрена ТП № 454 с выполнением монтажа н/в вводов от ближайших опор ВЛ-0,4 кВ.</t>
  </si>
  <si>
    <t>4487-Г/1(3)-ТП(2015)И</t>
  </si>
  <si>
    <t>Комлев Павел Константинович</t>
  </si>
  <si>
    <t>жилой дом, Галичский район, д.Калинино, кадастровый № 44:04:083701:0002</t>
  </si>
  <si>
    <t>Замена существующих деревянных опор №№ 4-23 ВЛ-0,4 кВ ф. Митино-Добрена ТП № 454 на ж/б опоры.</t>
  </si>
  <si>
    <t>чух</t>
  </si>
  <si>
    <t>4664-Г/1(3)-ТП(2015)И</t>
  </si>
  <si>
    <t>Замышляева Надежда Константиновна</t>
  </si>
  <si>
    <t>жилой дом, г. Чухлома, ул. Алешковская, д.2</t>
  </si>
  <si>
    <t>Строительство ВЛИ-0,4 кВ от опоры №14 ВЛ-0,4 кВ ф. Рябиновая (инвентарный номер 12010186-00) ТП № 052 ф. 10-06 ПС 110/35/10 кВ «Чухлома» до земельного участка заявителя с выполнением монтажа н/в ввода.</t>
  </si>
  <si>
    <t xml:space="preserve">н </t>
  </si>
  <si>
    <t>4654-Н/1(3)-ТП(2015)И</t>
  </si>
  <si>
    <t>Погосян Грайр Ервандович</t>
  </si>
  <si>
    <t>цех переработки древесины, Нейский р-н, г. Нея, ул. Орджоникидзе, д. 39</t>
  </si>
  <si>
    <t>Строительство ВЛИ-0,4 кВ проводами СИП на ж/б опорах от РУ-0,4 кВ ТП № 7 инвентарный номер 13014423-00) ф. 10-12 ПС 110/35/27,5/10 кВ «Нея» до границы земельного участка заявителя с выполнением монтажа н/в ввода.</t>
  </si>
  <si>
    <t>68/2015-П(Ц)</t>
  </si>
  <si>
    <t>Замена существующего трансформатора мощностью 25 кВА в ТП № 7 на силовой трансформатор мощностью 63 кВА.</t>
  </si>
  <si>
    <t>н</t>
  </si>
  <si>
    <t>Установка дополнительного коммутационного аппарата в РУ-0,4 кВ ТП № 7.</t>
  </si>
  <si>
    <t>суд</t>
  </si>
  <si>
    <t>4467-Ц/1(3)-ТП(2015)И</t>
  </si>
  <si>
    <t>Румянцев Алексей Николаевич</t>
  </si>
  <si>
    <t>индивидуальный жилой дом (строительство), Судиславский р-н, п. Дружба, ул. Кодряна, д.2</t>
  </si>
  <si>
    <t>Строительство ВЛИ-0,4 кВ от опоры № 1-6 ВЛИ-0,4 кВ, ф.2 (инв. № 12009922-00) ТП № 222 ВЛ-10 кВ ф. 10-10 ПС-110/10 кВ «Судиславль» до земельного участка заявителя с выполнением монтажа н/в ввода.</t>
  </si>
  <si>
    <t>4624-Г/1(3)-ТП(2015)И</t>
  </si>
  <si>
    <t>Кудрявцева Ирина Анатольевна</t>
  </si>
  <si>
    <t>гаражный бокс №5, г.Буй, в районе нефтебазы</t>
  </si>
  <si>
    <t>Строительство ВЛИ-0,4 кВ от ближайшей опоры ВЛИ-0,4 кВ ТП № 739 ф. 10-09 (инвентарный номер 12757) ЦРП «Буй» ф. 10-12 ПС 110/35/10 кВ «Буй районная» до земельного участка заявителя с выполнением монтажа н/в ввода.</t>
  </si>
  <si>
    <t>4615-Ц/1(3)-ТП(2015)И</t>
  </si>
  <si>
    <t>Морозкина Анастасия Владимировна</t>
  </si>
  <si>
    <t>жилой дом, г. Волгореченск, ул. Ивановская, д.11</t>
  </si>
  <si>
    <t>Строительство ВЛИ-0,4 кВ от опоры № 2-8 ВЛИ-0,4 кВ (инв. № 12009278-00) ТП № 19 ф. 625 ПС-110/35/6 кВ «СУ ГРЭС» до земельного участка заявителя с выполнением монтажа н/в ввода.</t>
  </si>
  <si>
    <t>4662-Ц/1(3)-ТП(2015)И</t>
  </si>
  <si>
    <t>Черкасов Алексей Владимирович</t>
  </si>
  <si>
    <t>индивидуальный жилой дом, Судиславский район, п.Дружба, мкр-н Молодежный, д.13</t>
  </si>
  <si>
    <t xml:space="preserve"> Строительство ВЛИ-0,4 кВ от опоры № 5 ВЛИ-0,4 кВ (инв. № 12010287-00) ТП № 39 ВЛ-10 кВ ф. 10-10 ПС-110/10 кВ «Судиславль» до земельного участка заявителя с выполнением монтажа н/в ввода. </t>
  </si>
  <si>
    <t>4720-Н/1(3)-ТП(2015)И</t>
  </si>
  <si>
    <t>Морозов Александр Константинович</t>
  </si>
  <si>
    <t>гаражный бокс, г. Мантурово, микрорайон Юбилейный, гаражный кооператив "Автолюбитель-2"</t>
  </si>
  <si>
    <t xml:space="preserve"> Строительство ВЛИ-0,23 кВ от опоры № 10 ВЛ-0,4 кВ ф. №7 (инвентарный номер 12009281-00)  ТП № 605 ф. 10-07 ПС 110/6/10 кВ «БХЗ» до земельного участка заявителя с выполнением монтажа н/в ввода. </t>
  </si>
  <si>
    <t>4730-Ц/1(3)-ТП(2015)И</t>
  </si>
  <si>
    <t>Кривов Игорь Анатольевич</t>
  </si>
  <si>
    <t>садовый дом, г.Волгореченск, ст "Лесное" уч.144</t>
  </si>
  <si>
    <t xml:space="preserve"> Строительство ВЛИ-0,4 кВ от опоры № 1-2 ВЛИ-0,4 кВ, ф.1 (инв. № 12010066-00) ТП № 153 ф. 625 ПС-110/35/6 кВ «СУ ГРЭС» до земельного участка заявителя с выполнением монтажа н/в ввода. </t>
  </si>
  <si>
    <t>4733-Ц/1(3)-ТП(2015)И</t>
  </si>
  <si>
    <t>Ульев Георгий Валентинович</t>
  </si>
  <si>
    <t>жилой дом, с. Сидоровское, м. Опарино</t>
  </si>
  <si>
    <t xml:space="preserve"> Строительство ВЛИ-0,4 кВ от опоры № 6-20 ВЛ-0,4 кВ (инв. № 13208) ТП № 56 ф. 606 ПС-35/6 кВ «Сидоровская» до земельного участка заявителя с выполнением монтажа н/в ввода. </t>
  </si>
  <si>
    <t>4735-Ц/1(3)-ТП(2015)И</t>
  </si>
  <si>
    <t>Клюквина Светлана Евгеньевна</t>
  </si>
  <si>
    <t>баня, Костромской р-н, п. Лунёво, кад.№ 44:07:130301:451</t>
  </si>
  <si>
    <t xml:space="preserve"> Строительство ВЛИ-0,4 кВ от опоры № 16 ВЛИ-0,4 кВ (инв. № 12010065-00) ТП № 151 ВЛ-10 кВ ф. 10-04 ПС-35/10 кВ «Сухоногово» до земельного участка заявителя с выполнением монтажа н/в ввода. </t>
  </si>
  <si>
    <t>3220-Ц/1(3)-ТП(2015)И</t>
  </si>
  <si>
    <t>Балин Сергей Михайлович</t>
  </si>
  <si>
    <t>жилой дом, Костромской р-он, Чернопенская с/а, д. Кузьминки, кад. №44:07:130401:73 (2)</t>
  </si>
  <si>
    <t xml:space="preserve"> Строительство ВЛИ-0,4 кВ от опоры № 13 ВЛ-0,4 кВ (инв. № 13229) ТП № 94 ВЛ-10 кВ ф. 10-04 ПС-35/10 кВ «Сухоногово» до земельного участка заявителя с выполнением монтажа н/в ввода. </t>
  </si>
  <si>
    <t>3917-Ц/1(3)-ТП(2015)И</t>
  </si>
  <si>
    <t>Дурандин Борис Николаевич</t>
  </si>
  <si>
    <t>хозпостройка Костромской р-н., прим в 500 мпо напр на северо-восток от оринтира д. Калинино</t>
  </si>
  <si>
    <t>Установка линейного разъединителя типа РЛК на первой отпаечной опоре от опоры ВЛ 10 кВ Ф 10-07 п/с Мотор-деталь (инв. № 12866) ПС-220/110/10 кВ «Мотордеталь».</t>
  </si>
  <si>
    <t>Строительство ВЛЗ-10 кВ от опоры ВЛ 10 кВ Ф 10-07 п/с Мотор-деталь (инв. № 12866) ПС-220/110/10 кВ «Мотордеталь» до РУ-10 кВ проектируемой трансформаторной подстанции 10/0,4 кВ. Предусмотреть установку опоры для установки СТП.</t>
  </si>
  <si>
    <t>4549-Н/1(3)-ТП(2015)И</t>
  </si>
  <si>
    <t>Костылев Николай Ерофеевич</t>
  </si>
  <si>
    <t>жилой дом, Мантуровский р-н, п. Лесобаза, ул. Вокзальная, д. 9</t>
  </si>
  <si>
    <t xml:space="preserve"> Строительство ВЛИ-0,4 кВ от опоры № 16 с установкой дополнительного укоса ВЛ-0,4 кВ ф. №1 (инвентарный номер 16663) ТП № 477 ф. 10-23 ПС 220/110/35/10 кВ «Мантурово» до земельного участка заявителя с выполнением монтажа н/в ввода. </t>
  </si>
  <si>
    <t>4691-Ц/2(3)-ТП(2015)И</t>
  </si>
  <si>
    <t>СТ "Родничок"</t>
  </si>
  <si>
    <t>садовое товарищество, Костромской р-он, д. Бурово</t>
  </si>
  <si>
    <t>Установка линейного разъединителя типа РЛК на первой отпаечной опоре от опоры ВЛ-10 кВ (инв. №12705) ф. 10-05 ПС 35/10 кВ «Кузьмищи».</t>
  </si>
  <si>
    <t>Строительство ВЛЗ-10 кВ от опоры ВЛ-10 кВ (инв. №12705) ф. 10-05 ПС 35/10 кВ «Кузьмищи» до РУ-10 кВ проектируемой трансформаторной подстанции 10/0,4 кВ. Предусмотреть установку опоры для установки СТП.</t>
  </si>
  <si>
    <t>4784-Ц/1(3)-ТП(2015)И</t>
  </si>
  <si>
    <t>Громыко Ольга Николаевна</t>
  </si>
  <si>
    <t>жилой дом, г. Волгореченск, ул. Ивановская, д.10</t>
  </si>
  <si>
    <t xml:space="preserve"> Строительство ВЛИ-0,4 кВ от опоры № 2-3 ВЛИ-0,4 кВ (инв. № 12009278-00) ТП № 19 ф. 625 ПС-110/35/6 кВ «СУ ГРЭС» до земельного участка заявителя с выполнением монтажа н/в ввода. </t>
  </si>
  <si>
    <t>4803-Ц/1(3)-ТП(2015)И</t>
  </si>
  <si>
    <t>Шипинов Александр Васильевич</t>
  </si>
  <si>
    <t>гараж, пгт. Сусанино, ул. Леонова, в 25 метрах на северо - запад от здания №19</t>
  </si>
  <si>
    <t xml:space="preserve"> Строительство ВЛИ-0,4 кВ от ближайшей опоры ВЛИ-0,4 кВ (по дог. ТП № 4326-Ц/1(3)-ТП(2015)И Вечер Е.А.; ТЗ 67/2015-П(Ц)) ТП № 135 ВЛ-10 кВ ф. 10-12 ПС-110/35/10 кВ «Сусанино» до земельного участка заявителя с выполнением монтажа н/в ввода. </t>
  </si>
  <si>
    <t>4813-Ц/1(3)-ТП(2015)И</t>
  </si>
  <si>
    <t>Панов Владимир Алексеевич</t>
  </si>
  <si>
    <t>гараж № 3, г. Нерехта, ул. Ленина, гаражный блок № 2, гараж №3</t>
  </si>
  <si>
    <t xml:space="preserve"> Строительство ВЛИ-0,4 кВ от ближайшей опоры ВЛИ-0,4 кВ (инв. № 12009094-00) ТП № 114 ф. 664 ПС-110/35/10/6 кВ «Нерехта-1» до земельного участка заявителя с выполнением монтажа н/в ввода. </t>
  </si>
  <si>
    <t>4673-Г/1(3)-ТП(2015)И</t>
  </si>
  <si>
    <t>Белявцев Сергей Борисович</t>
  </si>
  <si>
    <t>жилой дом, Галичский р-н, п. Вёкса, д.35</t>
  </si>
  <si>
    <t>Строительство КЛ-0,4 кВ рекомендуемое сечение 95 мм2 от РУ-0,4 кВ ТП № 465 (инвентарный номер 12664) ф. 10-07 ПС 110/35/10 кВ «Орехово» до опоры ВЛИ-0,4 кВ.</t>
  </si>
  <si>
    <t>4672-Г/1(3)-ТП(2015)И</t>
  </si>
  <si>
    <t>Ефремова Тамара Петровна</t>
  </si>
  <si>
    <t>жилой дом,  Галичский р-н, п. Вёкса, д.28</t>
  </si>
  <si>
    <t>Строительство ВЛИ-0,4 кВ проводами СИП на ж/б опорах от проектируемой КЛ-0,4 кВ ТП № 465 (инвентарный номер 12664) ф. 10-07 ПС 110/35/10 кВ «Орехово» до земельных участков заявителей с выполнением монтажа н/в вводов.</t>
  </si>
  <si>
    <t>4899-Г/1(3)-ТП(2015)И</t>
  </si>
  <si>
    <t>Борисов Владимир Сергеевич</t>
  </si>
  <si>
    <t>жилой дом, Галичский р-н, п. Вёкса, д.5</t>
  </si>
  <si>
    <t xml:space="preserve">Установка дополнительного коммутационного аппарата в РУ-0,4 кВ ТП № 465. </t>
  </si>
  <si>
    <t>4865-Ц/1(3)-ТП(2015)И</t>
  </si>
  <si>
    <t>Семенова Валентина Ивановна</t>
  </si>
  <si>
    <t>гаражный бокс, п. Судиславль, мкр-н Заводской, в 26 м по напрвлению на юг от дома №1</t>
  </si>
  <si>
    <t xml:space="preserve"> Строительство ВЛИ-0,4 кВ от РУ-0,4 кВ инв. № 13010562-00) ТП № 227 ПС-110/10 кВ «Судиславль», ф. 10-11 ВЛ-10 кВ до земельного участка заявителя с выполнением монтажа н/в ввода. </t>
  </si>
  <si>
    <t>4870-Г/1(3)-ТП(2015)И</t>
  </si>
  <si>
    <t>Ельцова Юлия Сергеевна</t>
  </si>
  <si>
    <t>жилой дом, Галичский р-н, д. Чёлсма, ул. Центральная, д.6</t>
  </si>
  <si>
    <t xml:space="preserve"> Строительство ВЛИ-0,4 кВ от опоры №18 ВЛ-0,4 кВ ф. Контора инвентарный номер 12101) ТП № 115 ф. 10-06 ПС 110/35/10 кВ «Новая» до земельного участка заявителя с выполнением монтажа н/в ввода. </t>
  </si>
  <si>
    <t>4843-Ш/1(3)-ТП(2015)И</t>
  </si>
  <si>
    <t>Шмаков Владимир Константинович</t>
  </si>
  <si>
    <t>жилой дом, Шарьинский район, д. Кучериха, д.36А</t>
  </si>
  <si>
    <t xml:space="preserve"> Строительство ВЛИ-0,4 кВ от ближайшей опоры ВЛ-0,4 кВ ТП-100 кВА №15 (инвентарный номер 12107) ф. 10-02 ПС 35/10 кВ «Пищевка»  до земельного участка заявителя с выполнением монтажа н/в ввода. </t>
  </si>
  <si>
    <t>4888-Ц/1(3)-ТП(2015)И</t>
  </si>
  <si>
    <t>Шадричев Алексей Викторович</t>
  </si>
  <si>
    <t>жилой дом, г.Волгореченск, ул. Костромская, д.11</t>
  </si>
  <si>
    <t xml:space="preserve"> Строительство ВЛИ-0,4 кВ от опоры № 16 ВЛИ-0,4 кВ (инв. № 12009278-00) ТП № 19 ф. 625 ПС-110/35/6 кВ «СУ ГРЭС» до земельного участка заявителя с выполнением монтажа н/в ввода. </t>
  </si>
  <si>
    <t>53/2015-П(Ц)</t>
  </si>
  <si>
    <t xml:space="preserve"> Строительство ВЛИ-0,4 кВ от ближайшей опоры ВЛИ-0,4 кВ ТП № 193  ПС 110/10/6 кВ «Центральная»  до земельного участка заявителя с выполнением монтажа н/в ввода. </t>
  </si>
  <si>
    <t>4936-Ц/1(3)-ТП(2015)И</t>
  </si>
  <si>
    <t>Колотилов Сергей Николаевич</t>
  </si>
  <si>
    <t>жилой дом, Нерехтский р-н, г. Нерехта, ул. Добролюбова д.64</t>
  </si>
  <si>
    <t xml:space="preserve"> Строительство ВЛИ-0,4 кВ от РУ-0,4 кВ ТП № 89 (инв. № 21880) ПС-110/35/10/6 кВ «Нерехта-1», ф. 667 до земельного участка заявителя с выполнением монтажа н/в ввода. </t>
  </si>
  <si>
    <t xml:space="preserve">Установка дополнительного коммутационного аппарата в РУ-0,4 кВ ТП № 89. </t>
  </si>
  <si>
    <t>остр</t>
  </si>
  <si>
    <t>4940-Ц/1(3)-ТП(2015)И</t>
  </si>
  <si>
    <t>Кузнецова Ольга Олеговна</t>
  </si>
  <si>
    <t>жилой дом, Островский р-н д. Лодыгино</t>
  </si>
  <si>
    <t xml:space="preserve"> Строительство ВЛИ-0,4 кВ от опоры № 41 ВЛ-0,4 кВ (инв. № 25328) ТП № 317  ВЛ-10 кВ ф. 10-01 ПС-35/10 кВ «Адищево» до земельного участка заявителя с выполнением монтажа н/в ввода. </t>
  </si>
  <si>
    <t>4960-Ц/1(3)-ТП(2015)И</t>
  </si>
  <si>
    <t>Шитикова Наталия Владимировна</t>
  </si>
  <si>
    <t>баня, г. Волгореченск, ул. Ивановская, д.17</t>
  </si>
  <si>
    <t xml:space="preserve"> Строительство ВЛИ-0,4 кВ от опоры № 4-1 ВЛИ-0,4 кВ (инв. № 12009278-00) ТП № 19 ф. 625 ПС-110/35/6 кВ «СУ ГРЭС» до земельного участка заявителя с выполнением монтажа н/в ввода. </t>
  </si>
  <si>
    <t>4983-Г/1(3)-ТП(2015)И</t>
  </si>
  <si>
    <t>Лебедев Александр Юрьевич</t>
  </si>
  <si>
    <t>гаражный бокс №153, Буйский район, гпп Чистые Боры, ГСК "Электрон-1"</t>
  </si>
  <si>
    <t xml:space="preserve"> Строительство ВЛИ-0,4 кВ от ближайшей опоры ВЛ-0,4 кВ  ТП № 610 (инвентарный номер 13015901-00) ф. 10-25 ПС 220/110/10 кВ «Борок»  до земельного участка заявителя с выполнением монтажа н/в ввода. </t>
  </si>
  <si>
    <t>4996-Г/1(3)-ТП(2015)И</t>
  </si>
  <si>
    <t>Костромин Алексей Иванович</t>
  </si>
  <si>
    <t>гаражный бокс №58, Буйский район, гпп Чистые Боры, ГСК "Электрон-2"</t>
  </si>
  <si>
    <t xml:space="preserve"> Строительство ВЛИ-0,4 кВ от ближайшей опоры ВЛ-0,4 кВ  ТП № 610 (инвентарный номер 13015901-00) ф. 10-25 ПС 220/110/10 кВ «Борок»  до земельных участков заявителей с выполнением монтажа н/в вводов. </t>
  </si>
  <si>
    <t>4997-Г/1(3)-ТП(2015)И</t>
  </si>
  <si>
    <t>Шанский Николай Федорович</t>
  </si>
  <si>
    <t>гаражный бокс №96,  Буйский район, гпп Чистые Боры, ГСК "Электрон-2"</t>
  </si>
  <si>
    <t>5020-Г/1(3)-ТП(2015)И</t>
  </si>
  <si>
    <t>Березин Михаил Сергеевич</t>
  </si>
  <si>
    <t>гаражный бокс №95, Буйский район, гпп Чистые Боры, ГСК "Электрон-2"</t>
  </si>
  <si>
    <t>5119-Г/1(3)-ТП(2015)И</t>
  </si>
  <si>
    <t>Прядичев Сергей Александрович</t>
  </si>
  <si>
    <t>гаражный бокс №104, Буйский район, гпп Чистые Боры, ГСК "Электрон-2"</t>
  </si>
  <si>
    <t>5109-Г/1(3)-ТП(2015)И</t>
  </si>
  <si>
    <t>Третьяков Александр Валерьевич</t>
  </si>
  <si>
    <t>гаражный бокс №171, Буйский район, гпп Чистые Боры, ГСК "Электрон-2"</t>
  </si>
  <si>
    <t>5182-Г/1(3)-ТП(2015)И</t>
  </si>
  <si>
    <t>Смирнов Борис Александрович</t>
  </si>
  <si>
    <t>гаражный бокс №35,  Буйский район, гпп Чистые Боры, ГСК "Электрон-2"</t>
  </si>
  <si>
    <t>5275-Г/1(3)-ТП(2015)И</t>
  </si>
  <si>
    <t>Чекулаев Сергей Борисович</t>
  </si>
  <si>
    <t>гаражный бокс №199, Буйский район, гпп Чистые Боры, ГСК "Электрон-2"</t>
  </si>
  <si>
    <t xml:space="preserve"> Строительство ВЛИ-0,4 кВ от ближайшей опоры ВЛ-0,4 кВ ТП № 610 (инвентарный номер 13015901-00) ф. 10-25 ПС 220/110/10 кВ «Борок»  до земельных участков заявителей с выполнением монтажа н/в вводов. </t>
  </si>
  <si>
    <t>5272-Г/1(3)-ТП(2015)И</t>
  </si>
  <si>
    <t>Напыльников Владимир Павлович</t>
  </si>
  <si>
    <t>гаражный бокс №105, Буйский район, гпп Чистые Боры, ГСК "Электрон-2"</t>
  </si>
  <si>
    <t>5044-Г/1(3)-ТП(2015)И</t>
  </si>
  <si>
    <t>Лебедева Наталия Николаевна</t>
  </si>
  <si>
    <t>жилой дом, Галичский р-н, с. Орехово, ул. Луговая, кадастровый № 44:04:080102:403</t>
  </si>
  <si>
    <t xml:space="preserve"> Строительство ВЛИ-0,4 кВ от опоры №2-2 ВЛ-0,4 кВ ул. Егорова (инвентарный номер 17375) ТП № 410 ф. 10-02 ПС 110/35/10 кВ «Орехово»  до земельного участка заявителя с выполнением монтажа н/в ввода. </t>
  </si>
  <si>
    <t>солиг</t>
  </si>
  <si>
    <t>5046-Г/1(3)-ТП(2015)И</t>
  </si>
  <si>
    <t>Коркина Анна Сергеевна</t>
  </si>
  <si>
    <t>индивидуальный жилой дом, г. Солигалич, ул. Загородная д.42</t>
  </si>
  <si>
    <t xml:space="preserve"> Строительство ВЛИ-0,4 кВ от опоры №2 ВЛ-0,4 кВ ТП № 276 (инвентарный номер 13785) ф. 10-04 ПС 110/35/10 кВ «Солигалич»  до земельных участков заявителей с выполнением монтажа н/в вводов. </t>
  </si>
  <si>
    <t>5159-Г/1(3)-ТП(2015)И</t>
  </si>
  <si>
    <t xml:space="preserve">Николаев Александр Сергеевич </t>
  </si>
  <si>
    <t>индивидуальный жилой дом, г. Солигалич, ул. Загородная д.44</t>
  </si>
  <si>
    <t>2/2016-П(Ц)</t>
  </si>
  <si>
    <t>5139-Г/1(3)-ТП(2015)И</t>
  </si>
  <si>
    <t>Борисов Алексей Сергеевич</t>
  </si>
  <si>
    <t xml:space="preserve"> жилой дом, Галичский район, пос. Векса, д.3</t>
  </si>
  <si>
    <t xml:space="preserve"> Замена существующих проводов на участке ВЛ-0,4 кВ №№18-37 ВЛ-0,4 кВ ТП № 465 (инвентарный номер 12664) ф. 10-07 ПС 110/35/10 кВ «Орехово» на СИП с выполнением монтажа н/в ввода. </t>
  </si>
  <si>
    <t>Замена существующих деревянных опор №№ 18-37 ВЛ-0,4 кВ ТП № 465 (инвентарный номер 12664) ф. 10-07 ПС 110/35/10 кВ «Орехово» на ж/б опоры.</t>
  </si>
  <si>
    <t>5138-Н/2(3)-ТП(2015)И</t>
  </si>
  <si>
    <t>ИП Балабанов Иван Витальевич</t>
  </si>
  <si>
    <t>нежилое здание, п. Кадый ул. Макарьевская д.71</t>
  </si>
  <si>
    <t xml:space="preserve"> Строительство ВЛИ-0,4 кВ от РУ-0,4 кВ ТП № 180 (инвентарный номер 57085) ф. 10-02 ПС 110/35/10 кВ «Кадый» до земельного участка заявителя с выполнением монтажа н/в ввода. </t>
  </si>
  <si>
    <t xml:space="preserve">Установка дополнительного коммутационного аппарата в РУ-0,4 кВ ТП № 180. </t>
  </si>
  <si>
    <t>5170-Ц/1(3)-ТП(2015)И</t>
  </si>
  <si>
    <t>Пивина Анна Трофимовна</t>
  </si>
  <si>
    <t>садовый дом, г.Волгореченск, кол.сад № 2 (НСТ"Рассвет") уч.476</t>
  </si>
  <si>
    <t xml:space="preserve"> Строительство ВЛИ-0,4 кВ от ближайшей проектируемой опоры ВЛИ-0,4 кВ (по дог. ТП № 752-Ц/1(3)-ТП(2015)И Субботин В.А.; ТЗ 36/2015-П(Ц)) проектируемой ТП-6/0,4 кВ ВЛ-6 кВ (инв. № 12009651-00) ф. 625 ПС 110/35/6 кВ «СУ ГРЭС» до земельного участка заявителя с выполнением монтажа н/в ввода. </t>
  </si>
  <si>
    <t>5249-Ш/5(3)-ТП(2015)И</t>
  </si>
  <si>
    <t>Дубкова Римма Александровна</t>
  </si>
  <si>
    <t>ктп - 450 кВа, Шарьинский район, д. Ширикалиха, ул.Центральная, д.56</t>
  </si>
  <si>
    <t>Строительство ВЛЗ-10 кВ с установкой линейного разъединителя типа РЛК на первой отпаечной опоре от опоры ВЛ-10 кВ (инв. №12287) ф. 10-01 ПС 35/10 кВ «Николо-Шанга»  до границы земельного участка Заявителя.</t>
  </si>
  <si>
    <t>Вид работ</t>
  </si>
  <si>
    <t>проект (старое ТЗ)</t>
  </si>
  <si>
    <t>срочно в ТЗ</t>
  </si>
  <si>
    <t>5309-Г/1(3)-ТП(2015)И</t>
  </si>
  <si>
    <t>Никаноров Александр Владимирович</t>
  </si>
  <si>
    <t>жилой дом, Галичский р-н, д. Лаптево, кадастровый № 44:04:021201:89</t>
  </si>
  <si>
    <t xml:space="preserve"> Строительство ВЛИ-0,4 кВ от опоры № 6 ВЛ-0,4 кВ «Лаптево» КТП № 705 инвентарный номер 17443) ф. 10-21 ПС-220/110/35/10 кВ «Галич» до земельного участка заявителя с выполнением монтажа н/в ввода. </t>
  </si>
  <si>
    <t>Тип линии</t>
  </si>
  <si>
    <t>сложное</t>
  </si>
  <si>
    <t>ВЛЗ-10 кВ</t>
  </si>
  <si>
    <t>под вопросом</t>
  </si>
  <si>
    <t>РЭС</t>
  </si>
  <si>
    <t>Городской</t>
  </si>
  <si>
    <t>Буйский</t>
  </si>
  <si>
    <t>Волгореченский</t>
  </si>
  <si>
    <t>Галичский</t>
  </si>
  <si>
    <t>Кадыйский</t>
  </si>
  <si>
    <t>Костромской</t>
  </si>
  <si>
    <t>Мантуровский</t>
  </si>
  <si>
    <t>Нейский</t>
  </si>
  <si>
    <t>Нерехтский</t>
  </si>
  <si>
    <t>Островский</t>
  </si>
  <si>
    <t>Солигаличский</t>
  </si>
  <si>
    <t>Судиславский</t>
  </si>
  <si>
    <t>Сусанинский</t>
  </si>
  <si>
    <t>Чухломский</t>
  </si>
  <si>
    <t>Шарьинский</t>
  </si>
  <si>
    <t>4206-Г/1(3)-ТП(2015)И</t>
  </si>
  <si>
    <t>Перушкин Александр Иванович</t>
  </si>
  <si>
    <t>гаражный бокс №9, г.Буй, ГСК "РАПО"</t>
  </si>
  <si>
    <t>Строительство ВЛИ-0,4 кВ от опоры № 3/2 ВЛ-0,4 кВ ф. ГСК Сервис №2 ТП № 259 ф. 10-05  ЦРП Буй ф. 10-19 ПС 110/35/10 кВ «Буй районная» до земельного участка заявителя с выполнением монтажа н/в ввода.</t>
  </si>
  <si>
    <t xml:space="preserve">НОВОЕ ТЗ </t>
  </si>
  <si>
    <t>х/с</t>
  </si>
  <si>
    <t>00</t>
  </si>
  <si>
    <t xml:space="preserve">Монтаж проектируемой трансформаторной подстанции СТП 10/0,4 кВ с силовым трансформатором мощностью 40 кВА. </t>
  </si>
  <si>
    <t xml:space="preserve">Монтаж проектируемой трансформаторной подстанции СТП 10/0,4 кВ с силовым трансформатором мощностью 25 кВА. </t>
  </si>
  <si>
    <t xml:space="preserve">Монтаж проектируемой трансформаторной подстанции СТП 10/0,4 кВ 63 кВА с силовым трансформатором мощностью 25 кВА. </t>
  </si>
  <si>
    <t>В раб ПИР/Подряд</t>
  </si>
  <si>
    <t>Приложение № 1</t>
  </si>
  <si>
    <t>Составил:</t>
  </si>
  <si>
    <t>Голышев М.Н.</t>
  </si>
  <si>
    <t>_________</t>
  </si>
  <si>
    <t>Согласован:</t>
  </si>
  <si>
    <t>Соловьев М.А.</t>
  </si>
  <si>
    <t>Строительство ВЛИ-0,4 кВ проводом СИП 70 мм2</t>
  </si>
  <si>
    <t>Ед. изм.</t>
  </si>
  <si>
    <t>Установка линейного разъединителя</t>
  </si>
  <si>
    <t>5 шт.</t>
  </si>
  <si>
    <t>Строительство отпайки ВЛЗ-10 кВ</t>
  </si>
  <si>
    <t>Строительство отпайки ВЛЗ-10 кВ от опоры №174 ВЛ-10 кВ (инвентарный номер 12253) ф. 10-21 ПС 110/35/10 кВ «Рождественское» до РУ-10 кВ проектируемой ТП 10/0,4 кВ.</t>
  </si>
  <si>
    <t>0,685 км.</t>
  </si>
  <si>
    <t>Демонтаж силового тр-ра</t>
  </si>
  <si>
    <t>2 шт.</t>
  </si>
  <si>
    <t>6,483 км.</t>
  </si>
  <si>
    <t>Монтаж силового тр-ра</t>
  </si>
  <si>
    <t>Установка дополнительного коммутационного аппарата</t>
  </si>
  <si>
    <t>Монтаж СТП с силовым трансформатором</t>
  </si>
  <si>
    <t>3 шт.</t>
  </si>
  <si>
    <t>Демонтаж деревянных опор</t>
  </si>
  <si>
    <t>40 шт.</t>
  </si>
  <si>
    <t>Монтаж ж.б. опор</t>
  </si>
  <si>
    <t>1,52 км.</t>
  </si>
  <si>
    <t>Демонтаж провода марки А</t>
  </si>
  <si>
    <t>Монтаж провода марки А</t>
  </si>
  <si>
    <t>0,76 км.</t>
  </si>
  <si>
    <t>Монтаж провода СИП по сущ опорам</t>
  </si>
  <si>
    <t>5291-Ц/1(3)-ТП(2015)И</t>
  </si>
  <si>
    <t>Моршенченко Виктор Павлович</t>
  </si>
  <si>
    <t>баня, Костромской р-он, пос. Караваево, пер. Зодчий,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</si>
</sst>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rgb="FFFF0000"/>
      <name val="Arial"/>
      <family val="2"/>
      <charset val="204"/>
    </font>
    <font>
      <sz val="13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</cellStyleXfs>
  <cellXfs count="150">
    <xf numFmtId="0" fontId="0" fillId="0" borderId="0" xfId="0"/>
    <xf numFmtId="0" fontId="0" fillId="0" borderId="0" xfId="0"/>
    <xf numFmtId="0" fontId="0" fillId="0" borderId="0" xfId="0" applyAlignment="1"/>
    <xf numFmtId="0" fontId="8" fillId="5" borderId="2" xfId="0" applyFont="1" applyFill="1" applyBorder="1" applyAlignment="1">
      <alignment horizontal="center" vertical="center"/>
    </xf>
    <xf numFmtId="17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17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1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17" fontId="8" fillId="0" borderId="3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/>
    <xf numFmtId="49" fontId="8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49" fontId="0" fillId="0" borderId="0" xfId="0" applyNumberFormat="1"/>
    <xf numFmtId="0" fontId="8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0" fontId="0" fillId="0" borderId="2" xfId="0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8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5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</cellXfs>
  <cellStyles count="21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Обычный_ОБЩИЙ ОТЧЕТ ПО ДОГОВОРАМ 2008 год" xfId="17"/>
    <cellStyle name="Стиль 1" xfId="18"/>
    <cellStyle name="Стиль 1 10 2" xfId="19"/>
    <cellStyle name="Стиль 1_Хозспособ" xfId="20"/>
  </cellStyles>
  <dxfs count="2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579"/>
  <sheetViews>
    <sheetView tabSelected="1" topLeftCell="B1" zoomScale="55" zoomScaleNormal="55" workbookViewId="0">
      <pane xSplit="5" ySplit="3" topLeftCell="G20" activePane="bottomRight" state="frozen"/>
      <selection activeCell="B1" sqref="B1"/>
      <selection pane="topRight" activeCell="G1" sqref="G1"/>
      <selection pane="bottomLeft" activeCell="B2" sqref="B2"/>
      <selection pane="bottomRight" activeCell="O3" sqref="O1:T1048576"/>
    </sheetView>
  </sheetViews>
  <sheetFormatPr defaultRowHeight="97.5" customHeight="1" x14ac:dyDescent="0.3"/>
  <cols>
    <col min="1" max="1" width="9.140625" style="1"/>
    <col min="2" max="2" width="16.7109375" style="1" hidden="1" customWidth="1"/>
    <col min="3" max="3" width="25" style="1" hidden="1" customWidth="1"/>
    <col min="4" max="4" width="19.42578125" style="1" hidden="1" customWidth="1"/>
    <col min="5" max="5" width="15.42578125" style="1" customWidth="1"/>
    <col min="6" max="6" width="17.140625" style="80" hidden="1" customWidth="1"/>
    <col min="7" max="7" width="27.7109375" style="1" customWidth="1"/>
    <col min="8" max="8" width="35.7109375" style="1" customWidth="1"/>
    <col min="9" max="9" width="15.28515625" style="1" customWidth="1"/>
    <col min="10" max="10" width="18.140625" style="1" hidden="1" customWidth="1"/>
    <col min="11" max="11" width="24.85546875" style="50" hidden="1" customWidth="1"/>
    <col min="12" max="12" width="53.28515625" style="1" customWidth="1"/>
    <col min="13" max="13" width="12.42578125" style="1" customWidth="1"/>
    <col min="14" max="14" width="13.28515625" style="1" customWidth="1"/>
    <col min="15" max="15" width="22.140625" style="1" hidden="1" customWidth="1"/>
    <col min="16" max="16" width="21" style="1" hidden="1" customWidth="1"/>
    <col min="17" max="18" width="23.5703125" style="1" hidden="1" customWidth="1"/>
    <col min="19" max="19" width="24.5703125" style="1" hidden="1" customWidth="1"/>
    <col min="20" max="20" width="25.140625" style="1" hidden="1" customWidth="1"/>
    <col min="21" max="21" width="23.42578125" style="50" customWidth="1"/>
    <col min="22" max="22" width="17.5703125" style="1" customWidth="1"/>
    <col min="23" max="23" width="18.5703125" style="1" customWidth="1"/>
    <col min="24" max="24" width="9.140625" style="1"/>
    <col min="25" max="25" width="20.5703125" style="1" customWidth="1"/>
    <col min="26" max="26" width="23.42578125" style="79" customWidth="1"/>
    <col min="27" max="16384" width="9.140625" style="1"/>
  </cols>
  <sheetData>
    <row r="1" spans="2:26" s="6" customFormat="1" ht="22.5" customHeight="1" x14ac:dyDescent="0.3">
      <c r="E1" s="81"/>
      <c r="F1" s="81"/>
      <c r="G1" s="81"/>
      <c r="H1" s="82"/>
      <c r="I1" s="82"/>
      <c r="J1" s="82"/>
      <c r="K1" s="82"/>
      <c r="L1" s="81"/>
      <c r="M1" s="145" t="s">
        <v>349</v>
      </c>
      <c r="N1" s="145"/>
      <c r="O1" s="145"/>
      <c r="P1" s="145"/>
      <c r="Q1" s="145"/>
      <c r="R1" s="145"/>
      <c r="S1" s="145"/>
      <c r="T1" s="145"/>
      <c r="U1" s="83"/>
      <c r="V1" s="83"/>
      <c r="Z1" s="79"/>
    </row>
    <row r="2" spans="2:26" s="6" customFormat="1" ht="22.5" customHeight="1" x14ac:dyDescent="0.3">
      <c r="E2" s="81"/>
      <c r="F2" s="81"/>
      <c r="G2" s="81"/>
      <c r="H2" s="82"/>
      <c r="I2" s="82"/>
      <c r="J2" s="82"/>
      <c r="K2" s="82"/>
      <c r="L2" s="81"/>
      <c r="M2" s="146"/>
      <c r="N2" s="146"/>
      <c r="O2" s="146"/>
      <c r="P2" s="146"/>
      <c r="Q2" s="146"/>
      <c r="R2" s="146"/>
      <c r="S2" s="146"/>
      <c r="T2" s="146"/>
      <c r="U2" s="84"/>
      <c r="V2" s="84"/>
      <c r="Z2" s="79"/>
    </row>
    <row r="3" spans="2:26" ht="97.5" customHeight="1" x14ac:dyDescent="0.3">
      <c r="B3" s="13" t="s">
        <v>0</v>
      </c>
      <c r="C3" s="13" t="s">
        <v>318</v>
      </c>
      <c r="D3" s="13" t="s">
        <v>311</v>
      </c>
      <c r="E3" s="40" t="s">
        <v>1</v>
      </c>
      <c r="F3" s="67" t="s">
        <v>2</v>
      </c>
      <c r="G3" s="19" t="s">
        <v>3</v>
      </c>
      <c r="H3" s="19" t="s">
        <v>4</v>
      </c>
      <c r="I3" s="19" t="s">
        <v>5</v>
      </c>
      <c r="J3" s="19" t="s">
        <v>6</v>
      </c>
      <c r="K3" s="19" t="s">
        <v>322</v>
      </c>
      <c r="L3" s="19" t="s">
        <v>7</v>
      </c>
      <c r="M3" s="19" t="s">
        <v>8</v>
      </c>
      <c r="N3" s="19" t="s">
        <v>9</v>
      </c>
      <c r="O3" s="19" t="s">
        <v>10</v>
      </c>
      <c r="P3" s="19" t="s">
        <v>11</v>
      </c>
      <c r="Q3" s="19" t="s">
        <v>12</v>
      </c>
      <c r="R3" s="27" t="s">
        <v>13</v>
      </c>
      <c r="S3" s="27" t="s">
        <v>14</v>
      </c>
      <c r="T3" s="71" t="s">
        <v>15</v>
      </c>
      <c r="U3" s="28" t="s">
        <v>16</v>
      </c>
      <c r="V3" s="74" t="s">
        <v>17</v>
      </c>
      <c r="W3" s="19" t="s">
        <v>18</v>
      </c>
      <c r="X3" s="14" t="s">
        <v>312</v>
      </c>
      <c r="Y3" s="7" t="s">
        <v>342</v>
      </c>
      <c r="Z3" s="79" t="s">
        <v>348</v>
      </c>
    </row>
    <row r="4" spans="2:26" ht="126" x14ac:dyDescent="0.3">
      <c r="B4" s="11" t="s">
        <v>27</v>
      </c>
      <c r="C4" s="11"/>
      <c r="D4" s="11" t="s">
        <v>20</v>
      </c>
      <c r="E4" s="34" t="s">
        <v>28</v>
      </c>
      <c r="F4" s="19">
        <v>41106841</v>
      </c>
      <c r="G4" s="34" t="s">
        <v>29</v>
      </c>
      <c r="H4" s="34" t="s">
        <v>30</v>
      </c>
      <c r="I4" s="34">
        <v>15</v>
      </c>
      <c r="J4" s="35">
        <v>42478</v>
      </c>
      <c r="K4" s="35" t="s">
        <v>324</v>
      </c>
      <c r="L4" s="49" t="s">
        <v>31</v>
      </c>
      <c r="M4" s="12" t="s">
        <v>21</v>
      </c>
      <c r="N4" s="17">
        <v>0.2</v>
      </c>
      <c r="O4" s="12">
        <v>1200</v>
      </c>
      <c r="P4" s="32">
        <v>240</v>
      </c>
      <c r="Q4" s="20">
        <v>240</v>
      </c>
      <c r="R4" s="33">
        <v>19.2</v>
      </c>
      <c r="S4" s="33">
        <v>220.8</v>
      </c>
      <c r="T4" s="72"/>
      <c r="U4" s="57"/>
      <c r="V4" s="75"/>
      <c r="W4" s="20" t="s">
        <v>24</v>
      </c>
      <c r="X4" s="8" t="s">
        <v>313</v>
      </c>
      <c r="Y4" s="6"/>
      <c r="Z4" s="79" t="s">
        <v>343</v>
      </c>
    </row>
    <row r="5" spans="2:26" ht="161.25" customHeight="1" x14ac:dyDescent="0.3">
      <c r="B5" s="11" t="s">
        <v>33</v>
      </c>
      <c r="C5" s="11"/>
      <c r="D5" s="11" t="s">
        <v>20</v>
      </c>
      <c r="E5" s="34" t="s">
        <v>34</v>
      </c>
      <c r="F5" s="19">
        <v>41164048</v>
      </c>
      <c r="G5" s="34" t="s">
        <v>35</v>
      </c>
      <c r="H5" s="34" t="s">
        <v>36</v>
      </c>
      <c r="I5" s="34">
        <v>15</v>
      </c>
      <c r="J5" s="35">
        <v>42485</v>
      </c>
      <c r="K5" s="35" t="s">
        <v>331</v>
      </c>
      <c r="L5" s="49" t="s">
        <v>37</v>
      </c>
      <c r="M5" s="12" t="s">
        <v>21</v>
      </c>
      <c r="N5" s="17">
        <v>0.09</v>
      </c>
      <c r="O5" s="12">
        <v>1200</v>
      </c>
      <c r="P5" s="32">
        <v>108</v>
      </c>
      <c r="Q5" s="20">
        <v>108</v>
      </c>
      <c r="R5" s="33">
        <v>8.64</v>
      </c>
      <c r="S5" s="33">
        <v>99.36</v>
      </c>
      <c r="T5" s="72"/>
      <c r="U5" s="57"/>
      <c r="V5" s="75"/>
      <c r="W5" s="20" t="s">
        <v>24</v>
      </c>
      <c r="X5" s="8"/>
      <c r="Y5" s="6"/>
      <c r="Z5" s="79" t="s">
        <v>343</v>
      </c>
    </row>
    <row r="6" spans="2:26" ht="97.5" customHeight="1" x14ac:dyDescent="0.3">
      <c r="B6" s="11" t="s">
        <v>38</v>
      </c>
      <c r="C6" s="3" t="s">
        <v>320</v>
      </c>
      <c r="D6" s="11" t="s">
        <v>20</v>
      </c>
      <c r="E6" s="116" t="s">
        <v>39</v>
      </c>
      <c r="F6" s="61">
        <v>41168092</v>
      </c>
      <c r="G6" s="116" t="s">
        <v>40</v>
      </c>
      <c r="H6" s="116" t="s">
        <v>41</v>
      </c>
      <c r="I6" s="116">
        <v>7</v>
      </c>
      <c r="J6" s="118">
        <v>42489</v>
      </c>
      <c r="K6" s="35" t="s">
        <v>337</v>
      </c>
      <c r="L6" s="49" t="s">
        <v>42</v>
      </c>
      <c r="M6" s="12" t="s">
        <v>26</v>
      </c>
      <c r="N6" s="5">
        <v>1</v>
      </c>
      <c r="O6" s="12">
        <v>50</v>
      </c>
      <c r="P6" s="12">
        <v>50</v>
      </c>
      <c r="Q6" s="20">
        <v>50</v>
      </c>
      <c r="R6" s="18">
        <v>4</v>
      </c>
      <c r="S6" s="18">
        <v>46</v>
      </c>
      <c r="T6" s="6"/>
      <c r="V6" s="6"/>
      <c r="W6" s="20" t="s">
        <v>24</v>
      </c>
      <c r="X6" s="6"/>
      <c r="Y6" s="6"/>
      <c r="Z6" s="79" t="s">
        <v>343</v>
      </c>
    </row>
    <row r="7" spans="2:26" ht="142.5" customHeight="1" x14ac:dyDescent="0.3">
      <c r="B7" s="11" t="s">
        <v>38</v>
      </c>
      <c r="C7" s="3" t="s">
        <v>320</v>
      </c>
      <c r="D7" s="11" t="s">
        <v>20</v>
      </c>
      <c r="E7" s="117"/>
      <c r="F7" s="61"/>
      <c r="G7" s="117"/>
      <c r="H7" s="117"/>
      <c r="I7" s="117"/>
      <c r="J7" s="118"/>
      <c r="K7" s="35" t="s">
        <v>337</v>
      </c>
      <c r="L7" s="49" t="s">
        <v>360</v>
      </c>
      <c r="M7" s="12" t="s">
        <v>21</v>
      </c>
      <c r="N7" s="92">
        <v>0.05</v>
      </c>
      <c r="O7" s="12">
        <v>1570</v>
      </c>
      <c r="P7" s="12">
        <v>78.5</v>
      </c>
      <c r="Q7" s="20">
        <v>78.5</v>
      </c>
      <c r="R7" s="18">
        <v>6.28</v>
      </c>
      <c r="S7" s="18">
        <v>72.22</v>
      </c>
      <c r="T7" s="72"/>
      <c r="U7" s="57"/>
      <c r="V7" s="6"/>
      <c r="W7" s="20" t="s">
        <v>24</v>
      </c>
      <c r="X7" s="6"/>
      <c r="Y7" s="6"/>
      <c r="Z7" s="79" t="s">
        <v>343</v>
      </c>
    </row>
    <row r="8" spans="2:26" ht="126" x14ac:dyDescent="0.3">
      <c r="B8" s="11" t="s">
        <v>33</v>
      </c>
      <c r="C8" s="11"/>
      <c r="D8" s="11" t="s">
        <v>20</v>
      </c>
      <c r="E8" s="34" t="s">
        <v>43</v>
      </c>
      <c r="F8" s="19">
        <v>41169087</v>
      </c>
      <c r="G8" s="34" t="s">
        <v>44</v>
      </c>
      <c r="H8" s="34" t="s">
        <v>45</v>
      </c>
      <c r="I8" s="34">
        <v>10</v>
      </c>
      <c r="J8" s="35">
        <v>42489</v>
      </c>
      <c r="K8" s="35" t="s">
        <v>331</v>
      </c>
      <c r="L8" s="49" t="s">
        <v>46</v>
      </c>
      <c r="M8" s="12" t="s">
        <v>21</v>
      </c>
      <c r="N8" s="17">
        <v>0.2</v>
      </c>
      <c r="O8" s="12">
        <v>1200</v>
      </c>
      <c r="P8" s="12">
        <v>240</v>
      </c>
      <c r="Q8" s="20">
        <v>240</v>
      </c>
      <c r="R8" s="18">
        <v>19.2</v>
      </c>
      <c r="S8" s="18">
        <v>220.8</v>
      </c>
      <c r="T8" s="6"/>
      <c r="V8" s="6"/>
      <c r="W8" s="20" t="s">
        <v>24</v>
      </c>
      <c r="X8" s="6"/>
      <c r="Y8" s="6"/>
      <c r="Z8" s="79" t="s">
        <v>343</v>
      </c>
    </row>
    <row r="9" spans="2:26" ht="126" x14ac:dyDescent="0.3">
      <c r="B9" s="11" t="s">
        <v>27</v>
      </c>
      <c r="C9" s="11"/>
      <c r="D9" s="11" t="s">
        <v>20</v>
      </c>
      <c r="E9" s="34" t="s">
        <v>47</v>
      </c>
      <c r="F9" s="19">
        <v>41134229</v>
      </c>
      <c r="G9" s="34" t="s">
        <v>48</v>
      </c>
      <c r="H9" s="34" t="s">
        <v>49</v>
      </c>
      <c r="I9" s="34">
        <v>15</v>
      </c>
      <c r="J9" s="35">
        <v>42487</v>
      </c>
      <c r="K9" s="35" t="s">
        <v>324</v>
      </c>
      <c r="L9" s="49" t="s">
        <v>50</v>
      </c>
      <c r="M9" s="12" t="s">
        <v>21</v>
      </c>
      <c r="N9" s="17">
        <v>0.17499999999999999</v>
      </c>
      <c r="O9" s="12">
        <v>1200</v>
      </c>
      <c r="P9" s="12">
        <v>210</v>
      </c>
      <c r="Q9" s="20">
        <v>210</v>
      </c>
      <c r="R9" s="18">
        <v>16.8</v>
      </c>
      <c r="S9" s="18">
        <v>193.20000000000002</v>
      </c>
      <c r="T9" s="6"/>
      <c r="V9" s="6"/>
      <c r="W9" s="20" t="s">
        <v>24</v>
      </c>
      <c r="X9" s="6"/>
      <c r="Y9" s="6"/>
      <c r="Z9" s="79" t="s">
        <v>343</v>
      </c>
    </row>
    <row r="10" spans="2:26" ht="126" x14ac:dyDescent="0.3">
      <c r="B10" s="11" t="s">
        <v>25</v>
      </c>
      <c r="C10" s="11"/>
      <c r="D10" s="11" t="s">
        <v>20</v>
      </c>
      <c r="E10" s="34" t="s">
        <v>51</v>
      </c>
      <c r="F10" s="19">
        <v>41168327</v>
      </c>
      <c r="G10" s="34" t="s">
        <v>52</v>
      </c>
      <c r="H10" s="34" t="s">
        <v>53</v>
      </c>
      <c r="I10" s="34">
        <v>5</v>
      </c>
      <c r="J10" s="35">
        <v>42491</v>
      </c>
      <c r="K10" s="35" t="s">
        <v>326</v>
      </c>
      <c r="L10" s="49" t="s">
        <v>54</v>
      </c>
      <c r="M10" s="12" t="s">
        <v>21</v>
      </c>
      <c r="N10" s="17">
        <v>0.11</v>
      </c>
      <c r="O10" s="12">
        <v>1200</v>
      </c>
      <c r="P10" s="12">
        <v>132</v>
      </c>
      <c r="Q10" s="20">
        <v>132</v>
      </c>
      <c r="R10" s="18">
        <v>10.56</v>
      </c>
      <c r="S10" s="18">
        <v>121.44000000000001</v>
      </c>
      <c r="T10" s="6"/>
      <c r="V10" s="6"/>
      <c r="W10" s="20" t="s">
        <v>24</v>
      </c>
      <c r="X10" s="6"/>
      <c r="Y10" s="6"/>
      <c r="Z10" s="79" t="s">
        <v>343</v>
      </c>
    </row>
    <row r="11" spans="2:26" ht="90" x14ac:dyDescent="0.3">
      <c r="B11" s="11" t="s">
        <v>55</v>
      </c>
      <c r="C11" s="11"/>
      <c r="D11" s="11" t="s">
        <v>20</v>
      </c>
      <c r="E11" s="34" t="s">
        <v>56</v>
      </c>
      <c r="F11" s="19">
        <v>41158421</v>
      </c>
      <c r="G11" s="34" t="s">
        <v>57</v>
      </c>
      <c r="H11" s="34" t="s">
        <v>58</v>
      </c>
      <c r="I11" s="34">
        <v>15</v>
      </c>
      <c r="J11" s="35">
        <v>42487</v>
      </c>
      <c r="K11" s="35" t="s">
        <v>325</v>
      </c>
      <c r="L11" s="49" t="s">
        <v>59</v>
      </c>
      <c r="M11" s="12" t="s">
        <v>21</v>
      </c>
      <c r="N11" s="17">
        <v>0.04</v>
      </c>
      <c r="O11" s="12">
        <v>1200</v>
      </c>
      <c r="P11" s="12">
        <v>48</v>
      </c>
      <c r="Q11" s="20">
        <v>48</v>
      </c>
      <c r="R11" s="18">
        <v>3.84</v>
      </c>
      <c r="S11" s="18">
        <v>44.160000000000004</v>
      </c>
      <c r="T11" s="6"/>
      <c r="V11" s="6"/>
      <c r="W11" s="20" t="s">
        <v>60</v>
      </c>
      <c r="X11" s="6"/>
      <c r="Y11" s="6"/>
      <c r="Z11" s="79" t="s">
        <v>343</v>
      </c>
    </row>
    <row r="12" spans="2:26" ht="162" x14ac:dyDescent="0.3">
      <c r="B12" s="11" t="s">
        <v>23</v>
      </c>
      <c r="C12" s="5" t="s">
        <v>321</v>
      </c>
      <c r="D12" s="11" t="s">
        <v>20</v>
      </c>
      <c r="E12" s="34" t="s">
        <v>61</v>
      </c>
      <c r="F12" s="19">
        <v>41154568</v>
      </c>
      <c r="G12" s="34" t="s">
        <v>62</v>
      </c>
      <c r="H12" s="34" t="s">
        <v>63</v>
      </c>
      <c r="I12" s="34">
        <v>5</v>
      </c>
      <c r="J12" s="35">
        <v>42488</v>
      </c>
      <c r="K12" s="35" t="s">
        <v>328</v>
      </c>
      <c r="L12" s="49" t="s">
        <v>64</v>
      </c>
      <c r="M12" s="12" t="s">
        <v>21</v>
      </c>
      <c r="N12" s="17">
        <v>0.08</v>
      </c>
      <c r="O12" s="12">
        <v>1200</v>
      </c>
      <c r="P12" s="12">
        <v>96</v>
      </c>
      <c r="Q12" s="20">
        <v>96</v>
      </c>
      <c r="R12" s="18">
        <v>7.68</v>
      </c>
      <c r="S12" s="18">
        <v>88.320000000000007</v>
      </c>
      <c r="T12" s="6"/>
      <c r="V12" s="6"/>
      <c r="W12" s="20" t="s">
        <v>24</v>
      </c>
      <c r="X12" s="6"/>
      <c r="Y12" s="6"/>
      <c r="Z12" s="79" t="s">
        <v>343</v>
      </c>
    </row>
    <row r="13" spans="2:26" ht="108" x14ac:dyDescent="0.3">
      <c r="B13" s="11" t="s">
        <v>55</v>
      </c>
      <c r="C13" s="11"/>
      <c r="D13" s="11" t="s">
        <v>20</v>
      </c>
      <c r="E13" s="34" t="s">
        <v>65</v>
      </c>
      <c r="F13" s="19">
        <v>41167225</v>
      </c>
      <c r="G13" s="34" t="s">
        <v>66</v>
      </c>
      <c r="H13" s="34" t="s">
        <v>67</v>
      </c>
      <c r="I13" s="34">
        <v>10</v>
      </c>
      <c r="J13" s="35">
        <v>42489</v>
      </c>
      <c r="K13" s="35" t="s">
        <v>325</v>
      </c>
      <c r="L13" s="49" t="s">
        <v>68</v>
      </c>
      <c r="M13" s="12" t="s">
        <v>21</v>
      </c>
      <c r="N13" s="17">
        <v>0.06</v>
      </c>
      <c r="O13" s="12">
        <v>1200</v>
      </c>
      <c r="P13" s="12">
        <v>72</v>
      </c>
      <c r="Q13" s="20">
        <v>72</v>
      </c>
      <c r="R13" s="18">
        <v>5.76</v>
      </c>
      <c r="S13" s="18">
        <v>66.240000000000009</v>
      </c>
      <c r="T13" s="6"/>
      <c r="V13" s="6"/>
      <c r="W13" s="20" t="s">
        <v>24</v>
      </c>
      <c r="X13" s="6"/>
      <c r="Y13" s="6"/>
      <c r="Z13" s="79" t="s">
        <v>343</v>
      </c>
    </row>
    <row r="14" spans="2:26" ht="90" x14ac:dyDescent="0.3">
      <c r="B14" s="11" t="s">
        <v>55</v>
      </c>
      <c r="C14" s="11"/>
      <c r="D14" s="11" t="s">
        <v>20</v>
      </c>
      <c r="E14" s="34" t="s">
        <v>69</v>
      </c>
      <c r="F14" s="19">
        <v>41168466</v>
      </c>
      <c r="G14" s="34" t="s">
        <v>70</v>
      </c>
      <c r="H14" s="34" t="s">
        <v>71</v>
      </c>
      <c r="I14" s="34">
        <v>7</v>
      </c>
      <c r="J14" s="35">
        <v>42491</v>
      </c>
      <c r="K14" s="35" t="s">
        <v>325</v>
      </c>
      <c r="L14" s="49" t="s">
        <v>72</v>
      </c>
      <c r="M14" s="12" t="s">
        <v>21</v>
      </c>
      <c r="N14" s="17">
        <v>0.2</v>
      </c>
      <c r="O14" s="12">
        <v>1200</v>
      </c>
      <c r="P14" s="12">
        <v>240</v>
      </c>
      <c r="Q14" s="20">
        <v>240</v>
      </c>
      <c r="R14" s="18">
        <v>19.2</v>
      </c>
      <c r="S14" s="18">
        <v>220.8</v>
      </c>
      <c r="T14" s="6"/>
      <c r="V14" s="6"/>
      <c r="W14" s="20" t="s">
        <v>24</v>
      </c>
      <c r="X14" s="6"/>
      <c r="Y14" s="6"/>
      <c r="Z14" s="79" t="s">
        <v>343</v>
      </c>
    </row>
    <row r="15" spans="2:26" ht="97.5" customHeight="1" x14ac:dyDescent="0.3">
      <c r="B15" s="11" t="s">
        <v>73</v>
      </c>
      <c r="C15" s="4" t="s">
        <v>321</v>
      </c>
      <c r="D15" s="11" t="s">
        <v>20</v>
      </c>
      <c r="E15" s="34" t="s">
        <v>74</v>
      </c>
      <c r="F15" s="19">
        <v>41157454</v>
      </c>
      <c r="G15" s="34" t="s">
        <v>75</v>
      </c>
      <c r="H15" s="34" t="s">
        <v>76</v>
      </c>
      <c r="I15" s="34">
        <v>3</v>
      </c>
      <c r="J15" s="35">
        <v>42485</v>
      </c>
      <c r="K15" s="35" t="s">
        <v>335</v>
      </c>
      <c r="L15" s="49" t="s">
        <v>77</v>
      </c>
      <c r="M15" s="12" t="s">
        <v>21</v>
      </c>
      <c r="N15" s="17">
        <v>7.0000000000000007E-2</v>
      </c>
      <c r="O15" s="12">
        <v>1200</v>
      </c>
      <c r="P15" s="12">
        <v>84.000000000000014</v>
      </c>
      <c r="Q15" s="20">
        <v>84.000000000000014</v>
      </c>
      <c r="R15" s="18">
        <v>6.7200000000000015</v>
      </c>
      <c r="S15" s="18">
        <v>77.280000000000015</v>
      </c>
      <c r="T15" s="6"/>
      <c r="V15" s="6"/>
      <c r="W15" s="20" t="s">
        <v>60</v>
      </c>
      <c r="X15" s="6"/>
      <c r="Y15" s="6"/>
      <c r="Z15" s="79" t="s">
        <v>343</v>
      </c>
    </row>
    <row r="16" spans="2:26" ht="97.5" customHeight="1" x14ac:dyDescent="0.3">
      <c r="B16" s="11" t="s">
        <v>55</v>
      </c>
      <c r="C16" s="11"/>
      <c r="D16" s="11" t="s">
        <v>20</v>
      </c>
      <c r="E16" s="43" t="s">
        <v>78</v>
      </c>
      <c r="F16" s="41">
        <v>41173552</v>
      </c>
      <c r="G16" s="43" t="s">
        <v>79</v>
      </c>
      <c r="H16" s="43" t="s">
        <v>80</v>
      </c>
      <c r="I16" s="43">
        <v>15</v>
      </c>
      <c r="J16" s="42">
        <v>42495</v>
      </c>
      <c r="K16" s="35" t="s">
        <v>325</v>
      </c>
      <c r="L16" s="43" t="s">
        <v>81</v>
      </c>
      <c r="M16" s="12" t="s">
        <v>21</v>
      </c>
      <c r="N16" s="17">
        <v>0.05</v>
      </c>
      <c r="O16" s="12">
        <v>1200</v>
      </c>
      <c r="P16" s="12">
        <v>60</v>
      </c>
      <c r="Q16" s="20">
        <v>60</v>
      </c>
      <c r="R16" s="18">
        <v>4.8</v>
      </c>
      <c r="S16" s="18">
        <v>55.2</v>
      </c>
      <c r="T16" s="6"/>
      <c r="V16" s="6"/>
      <c r="W16" s="20" t="s">
        <v>60</v>
      </c>
      <c r="X16" s="6"/>
      <c r="Y16" s="6"/>
      <c r="Z16" s="79" t="s">
        <v>343</v>
      </c>
    </row>
    <row r="17" spans="2:26" ht="97.5" customHeight="1" x14ac:dyDescent="0.3">
      <c r="B17" s="11" t="s">
        <v>55</v>
      </c>
      <c r="C17" s="11"/>
      <c r="D17" s="11" t="s">
        <v>20</v>
      </c>
      <c r="E17" s="43" t="s">
        <v>82</v>
      </c>
      <c r="F17" s="41">
        <v>41162827</v>
      </c>
      <c r="G17" s="43" t="s">
        <v>83</v>
      </c>
      <c r="H17" s="43" t="s">
        <v>84</v>
      </c>
      <c r="I17" s="43">
        <v>15</v>
      </c>
      <c r="J17" s="42">
        <v>42495</v>
      </c>
      <c r="K17" s="35" t="s">
        <v>325</v>
      </c>
      <c r="L17" s="43" t="s">
        <v>85</v>
      </c>
      <c r="M17" s="12" t="s">
        <v>21</v>
      </c>
      <c r="N17" s="17">
        <v>0.1</v>
      </c>
      <c r="O17" s="12">
        <v>1200</v>
      </c>
      <c r="P17" s="12">
        <v>120</v>
      </c>
      <c r="Q17" s="20">
        <v>120</v>
      </c>
      <c r="R17" s="18">
        <v>9.6</v>
      </c>
      <c r="S17" s="18">
        <v>110.4</v>
      </c>
      <c r="T17" s="6"/>
      <c r="V17" s="6"/>
      <c r="W17" s="20" t="s">
        <v>60</v>
      </c>
      <c r="X17" s="6"/>
      <c r="Y17" s="6"/>
      <c r="Z17" s="79" t="s">
        <v>343</v>
      </c>
    </row>
    <row r="18" spans="2:26" ht="135.75" customHeight="1" x14ac:dyDescent="0.3">
      <c r="B18" s="11" t="s">
        <v>86</v>
      </c>
      <c r="C18" s="5" t="s">
        <v>321</v>
      </c>
      <c r="D18" s="11" t="s">
        <v>20</v>
      </c>
      <c r="E18" s="34" t="s">
        <v>87</v>
      </c>
      <c r="F18" s="19">
        <v>41168066</v>
      </c>
      <c r="G18" s="34" t="s">
        <v>88</v>
      </c>
      <c r="H18" s="34" t="s">
        <v>89</v>
      </c>
      <c r="I18" s="34">
        <v>15</v>
      </c>
      <c r="J18" s="35">
        <v>42491</v>
      </c>
      <c r="K18" s="35" t="s">
        <v>329</v>
      </c>
      <c r="L18" s="43" t="s">
        <v>90</v>
      </c>
      <c r="M18" s="12" t="s">
        <v>21</v>
      </c>
      <c r="N18" s="17">
        <v>0.05</v>
      </c>
      <c r="O18" s="12">
        <v>1200</v>
      </c>
      <c r="P18" s="12">
        <v>60</v>
      </c>
      <c r="Q18" s="20">
        <v>60</v>
      </c>
      <c r="R18" s="18">
        <v>4.8</v>
      </c>
      <c r="S18" s="18">
        <v>55.2</v>
      </c>
      <c r="T18" s="72"/>
      <c r="U18" s="57"/>
      <c r="V18" s="6"/>
      <c r="W18" s="20" t="s">
        <v>60</v>
      </c>
      <c r="X18" s="6"/>
      <c r="Y18" s="6"/>
      <c r="Z18" s="79" t="s">
        <v>343</v>
      </c>
    </row>
    <row r="19" spans="2:26" ht="127.5" customHeight="1" x14ac:dyDescent="0.3">
      <c r="B19" s="11" t="s">
        <v>23</v>
      </c>
      <c r="C19" s="5" t="s">
        <v>321</v>
      </c>
      <c r="D19" s="11" t="s">
        <v>20</v>
      </c>
      <c r="E19" s="34" t="s">
        <v>91</v>
      </c>
      <c r="F19" s="19">
        <v>41170332</v>
      </c>
      <c r="G19" s="34" t="s">
        <v>92</v>
      </c>
      <c r="H19" s="34" t="s">
        <v>93</v>
      </c>
      <c r="I19" s="34">
        <v>15</v>
      </c>
      <c r="J19" s="35">
        <v>42491</v>
      </c>
      <c r="K19" s="35" t="s">
        <v>328</v>
      </c>
      <c r="L19" s="43" t="s">
        <v>94</v>
      </c>
      <c r="M19" s="12" t="s">
        <v>21</v>
      </c>
      <c r="N19" s="94">
        <v>1</v>
      </c>
      <c r="O19" s="20">
        <v>199.48</v>
      </c>
      <c r="P19" s="12">
        <v>199.48</v>
      </c>
      <c r="Q19" s="20">
        <v>199.48</v>
      </c>
      <c r="R19" s="18">
        <v>3.2</v>
      </c>
      <c r="S19" s="18">
        <v>36.800000000000004</v>
      </c>
      <c r="T19" s="72">
        <v>159.47999999999999</v>
      </c>
      <c r="U19" s="57"/>
      <c r="V19" s="6"/>
      <c r="W19" s="20" t="s">
        <v>60</v>
      </c>
      <c r="X19" s="6"/>
      <c r="Y19" s="6"/>
      <c r="Z19" s="79" t="s">
        <v>343</v>
      </c>
    </row>
    <row r="20" spans="2:26" ht="97.5" customHeight="1" x14ac:dyDescent="0.3">
      <c r="B20" s="20" t="s">
        <v>27</v>
      </c>
      <c r="C20" s="17" t="s">
        <v>319</v>
      </c>
      <c r="D20" s="20" t="s">
        <v>20</v>
      </c>
      <c r="E20" s="111" t="s">
        <v>95</v>
      </c>
      <c r="F20" s="21">
        <v>41171431</v>
      </c>
      <c r="G20" s="111" t="s">
        <v>96</v>
      </c>
      <c r="H20" s="111" t="s">
        <v>97</v>
      </c>
      <c r="I20" s="111">
        <v>1</v>
      </c>
      <c r="J20" s="113">
        <v>42678</v>
      </c>
      <c r="K20" s="35" t="s">
        <v>324</v>
      </c>
      <c r="L20" s="34" t="s">
        <v>98</v>
      </c>
      <c r="M20" s="30" t="s">
        <v>26</v>
      </c>
      <c r="N20" s="90">
        <v>1</v>
      </c>
      <c r="O20" s="30">
        <v>50</v>
      </c>
      <c r="P20" s="45">
        <v>50</v>
      </c>
      <c r="Q20" s="114">
        <v>409.55000000000007</v>
      </c>
      <c r="R20" s="44">
        <v>4</v>
      </c>
      <c r="S20" s="44">
        <v>46</v>
      </c>
      <c r="T20" s="73"/>
      <c r="U20" s="131"/>
      <c r="V20" s="24"/>
      <c r="W20" s="20" t="s">
        <v>60</v>
      </c>
      <c r="X20" s="23"/>
      <c r="Y20" s="6"/>
      <c r="Z20" s="79" t="s">
        <v>343</v>
      </c>
    </row>
    <row r="21" spans="2:26" ht="121.5" customHeight="1" x14ac:dyDescent="0.3">
      <c r="B21" s="20" t="s">
        <v>27</v>
      </c>
      <c r="C21" s="17" t="s">
        <v>319</v>
      </c>
      <c r="D21" s="20" t="s">
        <v>20</v>
      </c>
      <c r="E21" s="112"/>
      <c r="F21" s="38"/>
      <c r="G21" s="112"/>
      <c r="H21" s="112"/>
      <c r="I21" s="112"/>
      <c r="J21" s="113"/>
      <c r="K21" s="35" t="s">
        <v>324</v>
      </c>
      <c r="L21" s="34" t="s">
        <v>99</v>
      </c>
      <c r="M21" s="30" t="s">
        <v>21</v>
      </c>
      <c r="N21" s="93">
        <v>1.4999999999999999E-2</v>
      </c>
      <c r="O21" s="30">
        <v>1570</v>
      </c>
      <c r="P21" s="45">
        <v>23.55</v>
      </c>
      <c r="Q21" s="115"/>
      <c r="R21" s="44">
        <v>1.8840000000000001</v>
      </c>
      <c r="S21" s="44">
        <v>21.666</v>
      </c>
      <c r="T21" s="73"/>
      <c r="U21" s="131"/>
      <c r="V21" s="24"/>
      <c r="W21" s="20" t="s">
        <v>60</v>
      </c>
      <c r="X21" s="23"/>
      <c r="Y21" s="6"/>
      <c r="Z21" s="79" t="s">
        <v>343</v>
      </c>
    </row>
    <row r="22" spans="2:26" s="6" customFormat="1" ht="106.5" customHeight="1" x14ac:dyDescent="0.3">
      <c r="B22" s="70" t="s">
        <v>27</v>
      </c>
      <c r="C22" s="17" t="s">
        <v>319</v>
      </c>
      <c r="D22" s="70" t="s">
        <v>20</v>
      </c>
      <c r="E22" s="112"/>
      <c r="F22" s="68"/>
      <c r="G22" s="112"/>
      <c r="H22" s="112"/>
      <c r="I22" s="112"/>
      <c r="J22" s="113"/>
      <c r="K22" s="62"/>
      <c r="L22" s="65" t="s">
        <v>347</v>
      </c>
      <c r="M22" s="63" t="s">
        <v>26</v>
      </c>
      <c r="N22" s="97">
        <v>1</v>
      </c>
      <c r="O22" s="63">
        <v>310</v>
      </c>
      <c r="P22" s="45">
        <v>23.55</v>
      </c>
      <c r="Q22" s="115"/>
      <c r="R22" s="66">
        <f>0.08*60</f>
        <v>4.8</v>
      </c>
      <c r="S22" s="66">
        <f>0.92*60</f>
        <v>55.2</v>
      </c>
      <c r="T22" s="70">
        <v>250</v>
      </c>
      <c r="U22" s="131"/>
      <c r="V22" s="24"/>
      <c r="W22" s="70" t="s">
        <v>60</v>
      </c>
      <c r="X22" s="23"/>
      <c r="Z22" s="79" t="s">
        <v>343</v>
      </c>
    </row>
    <row r="23" spans="2:26" ht="97.5" customHeight="1" x14ac:dyDescent="0.3">
      <c r="B23" s="20" t="s">
        <v>27</v>
      </c>
      <c r="C23" s="17" t="s">
        <v>319</v>
      </c>
      <c r="D23" s="20" t="s">
        <v>20</v>
      </c>
      <c r="E23" s="132"/>
      <c r="F23" s="38"/>
      <c r="G23" s="112"/>
      <c r="H23" s="112"/>
      <c r="I23" s="112"/>
      <c r="J23" s="113"/>
      <c r="K23" s="35" t="s">
        <v>324</v>
      </c>
      <c r="L23" s="34" t="s">
        <v>100</v>
      </c>
      <c r="M23" s="30" t="s">
        <v>21</v>
      </c>
      <c r="N23" s="91">
        <v>0.28000000000000003</v>
      </c>
      <c r="O23" s="30">
        <v>1200</v>
      </c>
      <c r="P23" s="45">
        <v>336.00000000000006</v>
      </c>
      <c r="Q23" s="115"/>
      <c r="R23" s="44">
        <v>26.880000000000006</v>
      </c>
      <c r="S23" s="44">
        <v>309.12000000000006</v>
      </c>
      <c r="T23" s="73"/>
      <c r="U23" s="131"/>
      <c r="V23" s="24"/>
      <c r="W23" s="20" t="s">
        <v>60</v>
      </c>
      <c r="X23" s="23"/>
      <c r="Y23" s="6"/>
      <c r="Z23" s="79" t="s">
        <v>343</v>
      </c>
    </row>
    <row r="24" spans="2:26" ht="108" x14ac:dyDescent="0.3">
      <c r="B24" s="11" t="s">
        <v>101</v>
      </c>
      <c r="C24" s="11"/>
      <c r="D24" s="11" t="s">
        <v>20</v>
      </c>
      <c r="E24" s="116" t="s">
        <v>102</v>
      </c>
      <c r="F24" s="39">
        <v>41138344</v>
      </c>
      <c r="G24" s="116" t="s">
        <v>103</v>
      </c>
      <c r="H24" s="133" t="s">
        <v>104</v>
      </c>
      <c r="I24" s="116">
        <v>15</v>
      </c>
      <c r="J24" s="118">
        <v>42495</v>
      </c>
      <c r="K24" s="35" t="s">
        <v>327</v>
      </c>
      <c r="L24" s="49" t="s">
        <v>105</v>
      </c>
      <c r="M24" s="12" t="s">
        <v>21</v>
      </c>
      <c r="N24" s="17">
        <v>0.21</v>
      </c>
      <c r="O24" s="12">
        <v>1200</v>
      </c>
      <c r="P24" s="32">
        <v>252</v>
      </c>
      <c r="Q24" s="114">
        <v>258</v>
      </c>
      <c r="R24" s="33">
        <v>20.16</v>
      </c>
      <c r="S24" s="33">
        <v>231.84</v>
      </c>
      <c r="T24" s="72"/>
      <c r="U24" s="138"/>
      <c r="V24" s="6"/>
      <c r="W24" s="20" t="s">
        <v>60</v>
      </c>
      <c r="X24" s="6"/>
      <c r="Y24" s="6"/>
      <c r="Z24" s="79" t="s">
        <v>343</v>
      </c>
    </row>
    <row r="25" spans="2:26" ht="97.5" customHeight="1" x14ac:dyDescent="0.3">
      <c r="B25" s="11" t="s">
        <v>101</v>
      </c>
      <c r="C25" s="11"/>
      <c r="D25" s="11" t="s">
        <v>20</v>
      </c>
      <c r="E25" s="117"/>
      <c r="F25" s="12"/>
      <c r="G25" s="117"/>
      <c r="H25" s="134"/>
      <c r="I25" s="117"/>
      <c r="J25" s="118"/>
      <c r="K25" s="35" t="s">
        <v>327</v>
      </c>
      <c r="L25" s="49" t="s">
        <v>106</v>
      </c>
      <c r="M25" s="12" t="s">
        <v>26</v>
      </c>
      <c r="N25" s="95">
        <v>1</v>
      </c>
      <c r="O25" s="33">
        <v>6</v>
      </c>
      <c r="P25" s="32">
        <v>6</v>
      </c>
      <c r="Q25" s="119"/>
      <c r="R25" s="33">
        <v>0.48</v>
      </c>
      <c r="S25" s="33">
        <v>5.5200000000000005</v>
      </c>
      <c r="T25" s="72"/>
      <c r="U25" s="138"/>
      <c r="V25" s="6"/>
      <c r="W25" s="20" t="s">
        <v>60</v>
      </c>
      <c r="X25" s="6"/>
      <c r="Y25" s="6"/>
      <c r="Z25" s="79" t="s">
        <v>343</v>
      </c>
    </row>
    <row r="26" spans="2:26" ht="97.5" customHeight="1" x14ac:dyDescent="0.3">
      <c r="B26" s="11" t="s">
        <v>27</v>
      </c>
      <c r="C26" s="11"/>
      <c r="D26" s="11" t="s">
        <v>20</v>
      </c>
      <c r="E26" s="34" t="s">
        <v>107</v>
      </c>
      <c r="F26" s="19">
        <v>41170366</v>
      </c>
      <c r="G26" s="34" t="s">
        <v>108</v>
      </c>
      <c r="H26" s="34" t="s">
        <v>109</v>
      </c>
      <c r="I26" s="34">
        <v>5</v>
      </c>
      <c r="J26" s="35">
        <v>42494</v>
      </c>
      <c r="K26" s="35" t="s">
        <v>324</v>
      </c>
      <c r="L26" s="136" t="s">
        <v>110</v>
      </c>
      <c r="M26" s="109" t="s">
        <v>21</v>
      </c>
      <c r="N26" s="129">
        <v>0.2</v>
      </c>
      <c r="O26" s="109">
        <v>1200</v>
      </c>
      <c r="P26" s="109">
        <v>240</v>
      </c>
      <c r="Q26" s="114">
        <v>240</v>
      </c>
      <c r="R26" s="126">
        <v>19.2</v>
      </c>
      <c r="S26" s="126">
        <v>220.8</v>
      </c>
      <c r="T26" s="72"/>
      <c r="U26" s="138"/>
      <c r="V26" s="6"/>
      <c r="W26" s="20" t="s">
        <v>60</v>
      </c>
      <c r="X26" s="6"/>
      <c r="Y26" s="6"/>
      <c r="Z26" s="79" t="s">
        <v>343</v>
      </c>
    </row>
    <row r="27" spans="2:26" ht="97.5" customHeight="1" x14ac:dyDescent="0.3">
      <c r="B27" s="11" t="s">
        <v>27</v>
      </c>
      <c r="C27" s="11"/>
      <c r="D27" s="11" t="s">
        <v>20</v>
      </c>
      <c r="E27" s="34" t="s">
        <v>111</v>
      </c>
      <c r="F27" s="19">
        <v>41172161</v>
      </c>
      <c r="G27" s="34" t="s">
        <v>112</v>
      </c>
      <c r="H27" s="34" t="s">
        <v>113</v>
      </c>
      <c r="I27" s="34">
        <v>14</v>
      </c>
      <c r="J27" s="35">
        <v>42495</v>
      </c>
      <c r="K27" s="35" t="s">
        <v>324</v>
      </c>
      <c r="L27" s="136"/>
      <c r="M27" s="137"/>
      <c r="N27" s="141"/>
      <c r="O27" s="137"/>
      <c r="P27" s="137"/>
      <c r="Q27" s="115"/>
      <c r="R27" s="142"/>
      <c r="S27" s="142"/>
      <c r="T27" s="72"/>
      <c r="U27" s="138"/>
      <c r="V27" s="6"/>
      <c r="W27" s="20" t="s">
        <v>60</v>
      </c>
      <c r="X27" s="6"/>
      <c r="Y27" s="6"/>
      <c r="Z27" s="79" t="s">
        <v>343</v>
      </c>
    </row>
    <row r="28" spans="2:26" ht="97.5" customHeight="1" x14ac:dyDescent="0.3">
      <c r="B28" s="11" t="s">
        <v>27</v>
      </c>
      <c r="C28" s="11"/>
      <c r="D28" s="11" t="s">
        <v>20</v>
      </c>
      <c r="E28" s="34" t="s">
        <v>114</v>
      </c>
      <c r="F28" s="19">
        <v>41171577</v>
      </c>
      <c r="G28" s="34" t="s">
        <v>115</v>
      </c>
      <c r="H28" s="34" t="s">
        <v>116</v>
      </c>
      <c r="I28" s="34">
        <v>5</v>
      </c>
      <c r="J28" s="35">
        <v>42505</v>
      </c>
      <c r="K28" s="35" t="s">
        <v>324</v>
      </c>
      <c r="L28" s="136"/>
      <c r="M28" s="137"/>
      <c r="N28" s="141"/>
      <c r="O28" s="137"/>
      <c r="P28" s="137"/>
      <c r="Q28" s="115"/>
      <c r="R28" s="142"/>
      <c r="S28" s="142"/>
      <c r="T28" s="72"/>
      <c r="U28" s="138"/>
      <c r="V28" s="6"/>
      <c r="W28" s="20" t="s">
        <v>60</v>
      </c>
      <c r="X28" s="6"/>
      <c r="Y28" s="6"/>
      <c r="Z28" s="79" t="s">
        <v>343</v>
      </c>
    </row>
    <row r="29" spans="2:26" ht="97.5" customHeight="1" x14ac:dyDescent="0.3">
      <c r="B29" s="11" t="s">
        <v>27</v>
      </c>
      <c r="C29" s="11"/>
      <c r="D29" s="11" t="s">
        <v>20</v>
      </c>
      <c r="E29" s="34" t="s">
        <v>117</v>
      </c>
      <c r="F29" s="19">
        <v>41170379</v>
      </c>
      <c r="G29" s="34" t="s">
        <v>118</v>
      </c>
      <c r="H29" s="34" t="s">
        <v>119</v>
      </c>
      <c r="I29" s="34">
        <v>15</v>
      </c>
      <c r="J29" s="35">
        <v>42506</v>
      </c>
      <c r="K29" s="35" t="s">
        <v>324</v>
      </c>
      <c r="L29" s="136"/>
      <c r="M29" s="110"/>
      <c r="N29" s="130"/>
      <c r="O29" s="110"/>
      <c r="P29" s="110"/>
      <c r="Q29" s="119"/>
      <c r="R29" s="127"/>
      <c r="S29" s="127"/>
      <c r="T29" s="72"/>
      <c r="U29" s="138"/>
      <c r="V29" s="6"/>
      <c r="W29" s="20" t="s">
        <v>60</v>
      </c>
      <c r="X29" s="6"/>
      <c r="Y29" s="6"/>
      <c r="Z29" s="79" t="s">
        <v>343</v>
      </c>
    </row>
    <row r="30" spans="2:26" ht="157.5" customHeight="1" x14ac:dyDescent="0.25">
      <c r="B30" s="11" t="s">
        <v>25</v>
      </c>
      <c r="C30" s="11"/>
      <c r="D30" s="11" t="s">
        <v>120</v>
      </c>
      <c r="E30" s="34" t="s">
        <v>121</v>
      </c>
      <c r="F30" s="67">
        <v>41165429</v>
      </c>
      <c r="G30" s="34" t="s">
        <v>122</v>
      </c>
      <c r="H30" s="34" t="s">
        <v>123</v>
      </c>
      <c r="I30" s="34">
        <v>15</v>
      </c>
      <c r="J30" s="35">
        <v>42501</v>
      </c>
      <c r="K30" s="35" t="s">
        <v>326</v>
      </c>
      <c r="L30" s="49" t="s">
        <v>124</v>
      </c>
      <c r="M30" s="12" t="s">
        <v>21</v>
      </c>
      <c r="N30" s="102">
        <v>0.76</v>
      </c>
      <c r="O30" s="33">
        <v>720</v>
      </c>
      <c r="P30" s="32">
        <v>547.20000000000005</v>
      </c>
      <c r="Q30" s="114">
        <v>947.2</v>
      </c>
      <c r="R30" s="36">
        <v>43.776000000000003</v>
      </c>
      <c r="S30" s="36">
        <v>503.42400000000009</v>
      </c>
      <c r="T30" s="12"/>
      <c r="U30" s="139" t="s">
        <v>32</v>
      </c>
      <c r="V30" s="6"/>
      <c r="W30" s="20" t="s">
        <v>60</v>
      </c>
      <c r="X30" s="9"/>
      <c r="Y30" s="6"/>
      <c r="Z30" s="1" t="s">
        <v>343</v>
      </c>
    </row>
    <row r="31" spans="2:26" ht="97.5" customHeight="1" x14ac:dyDescent="0.25">
      <c r="B31" s="11" t="s">
        <v>25</v>
      </c>
      <c r="C31" s="11"/>
      <c r="D31" s="11" t="s">
        <v>120</v>
      </c>
      <c r="E31" s="34" t="s">
        <v>125</v>
      </c>
      <c r="F31" s="67">
        <v>41165474</v>
      </c>
      <c r="G31" s="34" t="s">
        <v>126</v>
      </c>
      <c r="H31" s="34" t="s">
        <v>127</v>
      </c>
      <c r="I31" s="34">
        <v>15</v>
      </c>
      <c r="J31" s="35">
        <v>42494</v>
      </c>
      <c r="K31" s="35" t="s">
        <v>326</v>
      </c>
      <c r="L31" s="49" t="s">
        <v>128</v>
      </c>
      <c r="M31" s="12" t="s">
        <v>26</v>
      </c>
      <c r="N31" s="98">
        <v>20</v>
      </c>
      <c r="O31" s="33">
        <v>20</v>
      </c>
      <c r="P31" s="32">
        <v>400</v>
      </c>
      <c r="Q31" s="115"/>
      <c r="R31" s="36">
        <v>32</v>
      </c>
      <c r="S31" s="36">
        <v>368</v>
      </c>
      <c r="T31" s="12"/>
      <c r="U31" s="140"/>
      <c r="V31" s="6"/>
      <c r="W31" s="20" t="s">
        <v>60</v>
      </c>
      <c r="X31" s="9"/>
      <c r="Y31" s="6"/>
      <c r="Z31" s="6" t="s">
        <v>343</v>
      </c>
    </row>
    <row r="32" spans="2:26" ht="146.25" customHeight="1" x14ac:dyDescent="0.25">
      <c r="B32" s="11" t="s">
        <v>129</v>
      </c>
      <c r="C32" s="11"/>
      <c r="D32" s="11" t="s">
        <v>20</v>
      </c>
      <c r="E32" s="34" t="s">
        <v>130</v>
      </c>
      <c r="F32" s="67">
        <v>41167544</v>
      </c>
      <c r="G32" s="34" t="s">
        <v>131</v>
      </c>
      <c r="H32" s="34" t="s">
        <v>132</v>
      </c>
      <c r="I32" s="34">
        <v>5</v>
      </c>
      <c r="J32" s="35">
        <v>42507</v>
      </c>
      <c r="K32" s="35" t="s">
        <v>336</v>
      </c>
      <c r="L32" s="43" t="s">
        <v>133</v>
      </c>
      <c r="M32" s="12" t="s">
        <v>21</v>
      </c>
      <c r="N32" s="17">
        <v>0.24</v>
      </c>
      <c r="O32" s="12">
        <v>1200</v>
      </c>
      <c r="P32" s="12">
        <v>288</v>
      </c>
      <c r="Q32" s="20">
        <v>288</v>
      </c>
      <c r="R32" s="18">
        <v>23.04</v>
      </c>
      <c r="S32" s="18">
        <v>264.96000000000004</v>
      </c>
      <c r="T32" s="12"/>
      <c r="U32" s="16"/>
      <c r="V32" s="6"/>
      <c r="W32" s="20" t="s">
        <v>60</v>
      </c>
      <c r="X32" s="6"/>
      <c r="Y32" s="6"/>
      <c r="Z32" s="6" t="s">
        <v>343</v>
      </c>
    </row>
    <row r="33" spans="2:26" ht="108" x14ac:dyDescent="0.3">
      <c r="B33" s="11" t="s">
        <v>134</v>
      </c>
      <c r="C33" s="5" t="s">
        <v>321</v>
      </c>
      <c r="D33" s="11" t="s">
        <v>20</v>
      </c>
      <c r="E33" s="116" t="s">
        <v>135</v>
      </c>
      <c r="F33" s="39">
        <v>41175401</v>
      </c>
      <c r="G33" s="116" t="s">
        <v>136</v>
      </c>
      <c r="H33" s="133" t="s">
        <v>137</v>
      </c>
      <c r="I33" s="116">
        <v>15</v>
      </c>
      <c r="J33" s="118">
        <v>42506</v>
      </c>
      <c r="K33" s="35" t="s">
        <v>330</v>
      </c>
      <c r="L33" s="49" t="s">
        <v>138</v>
      </c>
      <c r="M33" s="12" t="s">
        <v>21</v>
      </c>
      <c r="N33" s="17">
        <v>0.21</v>
      </c>
      <c r="O33" s="12">
        <v>1200</v>
      </c>
      <c r="P33" s="32">
        <v>252</v>
      </c>
      <c r="Q33" s="114">
        <v>380.45</v>
      </c>
      <c r="R33" s="33">
        <v>20.16</v>
      </c>
      <c r="S33" s="33">
        <v>231.84</v>
      </c>
      <c r="T33" s="72"/>
      <c r="U33" s="138"/>
      <c r="V33" s="6"/>
      <c r="W33" s="20" t="s">
        <v>139</v>
      </c>
      <c r="X33" s="6"/>
      <c r="Y33" s="6"/>
      <c r="Z33" s="79" t="s">
        <v>343</v>
      </c>
    </row>
    <row r="34" spans="2:26" ht="97.5" customHeight="1" x14ac:dyDescent="0.3">
      <c r="B34" s="11" t="s">
        <v>134</v>
      </c>
      <c r="C34" s="5" t="s">
        <v>321</v>
      </c>
      <c r="D34" s="11" t="s">
        <v>120</v>
      </c>
      <c r="E34" s="122"/>
      <c r="F34" s="39"/>
      <c r="G34" s="122"/>
      <c r="H34" s="135"/>
      <c r="I34" s="122"/>
      <c r="J34" s="118"/>
      <c r="K34" s="35" t="s">
        <v>330</v>
      </c>
      <c r="L34" s="49" t="s">
        <v>140</v>
      </c>
      <c r="M34" s="12" t="s">
        <v>26</v>
      </c>
      <c r="N34" s="94">
        <v>1</v>
      </c>
      <c r="O34" s="33">
        <v>122.45</v>
      </c>
      <c r="P34" s="32">
        <v>122.45</v>
      </c>
      <c r="Q34" s="115"/>
      <c r="R34" s="33">
        <v>3.2</v>
      </c>
      <c r="S34" s="33">
        <v>36.800000000000004</v>
      </c>
      <c r="T34" s="72">
        <v>82.45</v>
      </c>
      <c r="U34" s="138"/>
      <c r="V34" s="6"/>
      <c r="W34" s="20" t="s">
        <v>139</v>
      </c>
      <c r="X34" s="6"/>
      <c r="Y34" s="6"/>
      <c r="Z34" s="79" t="s">
        <v>343</v>
      </c>
    </row>
    <row r="35" spans="2:26" ht="85.5" customHeight="1" x14ac:dyDescent="0.3">
      <c r="B35" s="11" t="s">
        <v>141</v>
      </c>
      <c r="C35" s="5" t="s">
        <v>321</v>
      </c>
      <c r="D35" s="11" t="s">
        <v>20</v>
      </c>
      <c r="E35" s="117"/>
      <c r="F35" s="12"/>
      <c r="G35" s="117"/>
      <c r="H35" s="134"/>
      <c r="I35" s="117"/>
      <c r="J35" s="118"/>
      <c r="K35" s="35" t="s">
        <v>330</v>
      </c>
      <c r="L35" s="49" t="s">
        <v>142</v>
      </c>
      <c r="M35" s="12" t="s">
        <v>26</v>
      </c>
      <c r="N35" s="95">
        <v>1</v>
      </c>
      <c r="O35" s="33">
        <v>6</v>
      </c>
      <c r="P35" s="32">
        <v>6</v>
      </c>
      <c r="Q35" s="119"/>
      <c r="R35" s="33">
        <v>0.48</v>
      </c>
      <c r="S35" s="33">
        <v>5.5200000000000005</v>
      </c>
      <c r="T35" s="72"/>
      <c r="U35" s="138"/>
      <c r="V35" s="6"/>
      <c r="W35" s="20" t="s">
        <v>139</v>
      </c>
      <c r="X35" s="6"/>
      <c r="Y35" s="6"/>
      <c r="Z35" s="79" t="s">
        <v>343</v>
      </c>
    </row>
    <row r="36" spans="2:26" ht="108" x14ac:dyDescent="0.3">
      <c r="B36" s="11" t="s">
        <v>143</v>
      </c>
      <c r="C36" s="5" t="s">
        <v>321</v>
      </c>
      <c r="D36" s="11" t="s">
        <v>20</v>
      </c>
      <c r="E36" s="34" t="s">
        <v>144</v>
      </c>
      <c r="F36" s="19">
        <v>41168955</v>
      </c>
      <c r="G36" s="34" t="s">
        <v>145</v>
      </c>
      <c r="H36" s="34" t="s">
        <v>146</v>
      </c>
      <c r="I36" s="34">
        <v>14.8</v>
      </c>
      <c r="J36" s="35">
        <v>42492</v>
      </c>
      <c r="K36" s="35" t="s">
        <v>334</v>
      </c>
      <c r="L36" s="43" t="s">
        <v>147</v>
      </c>
      <c r="M36" s="12" t="s">
        <v>21</v>
      </c>
      <c r="N36" s="17">
        <v>0.1</v>
      </c>
      <c r="O36" s="12">
        <v>1200</v>
      </c>
      <c r="P36" s="12">
        <v>120</v>
      </c>
      <c r="Q36" s="20">
        <v>120</v>
      </c>
      <c r="R36" s="18">
        <v>9.6</v>
      </c>
      <c r="S36" s="18">
        <v>110.4</v>
      </c>
      <c r="T36" s="72"/>
      <c r="U36" s="57"/>
      <c r="V36" s="6"/>
      <c r="W36" s="20" t="s">
        <v>139</v>
      </c>
      <c r="X36" s="6"/>
      <c r="Y36" s="6"/>
      <c r="Z36" s="79" t="s">
        <v>343</v>
      </c>
    </row>
    <row r="37" spans="2:26" ht="126" x14ac:dyDescent="0.3">
      <c r="B37" s="11" t="s">
        <v>27</v>
      </c>
      <c r="C37" s="11"/>
      <c r="D37" s="11" t="s">
        <v>20</v>
      </c>
      <c r="E37" s="34" t="s">
        <v>148</v>
      </c>
      <c r="F37" s="19">
        <v>41175157</v>
      </c>
      <c r="G37" s="34" t="s">
        <v>149</v>
      </c>
      <c r="H37" s="34" t="s">
        <v>150</v>
      </c>
      <c r="I37" s="34">
        <v>5</v>
      </c>
      <c r="J37" s="35">
        <v>42505</v>
      </c>
      <c r="K37" s="35" t="s">
        <v>324</v>
      </c>
      <c r="L37" s="43" t="s">
        <v>151</v>
      </c>
      <c r="M37" s="12" t="s">
        <v>21</v>
      </c>
      <c r="N37" s="17">
        <v>5.5E-2</v>
      </c>
      <c r="O37" s="12">
        <v>1200</v>
      </c>
      <c r="P37" s="12">
        <v>66</v>
      </c>
      <c r="Q37" s="20">
        <v>66</v>
      </c>
      <c r="R37" s="18">
        <v>5.28</v>
      </c>
      <c r="S37" s="18">
        <v>60.720000000000006</v>
      </c>
      <c r="T37" s="72"/>
      <c r="U37" s="57"/>
      <c r="V37" s="6"/>
      <c r="W37" s="20" t="s">
        <v>139</v>
      </c>
      <c r="X37" s="6"/>
      <c r="Y37" s="6"/>
      <c r="Z37" s="79" t="s">
        <v>343</v>
      </c>
    </row>
    <row r="38" spans="2:26" ht="97.5" customHeight="1" x14ac:dyDescent="0.25">
      <c r="B38" s="11" t="s">
        <v>55</v>
      </c>
      <c r="C38" s="11"/>
      <c r="D38" s="11" t="s">
        <v>20</v>
      </c>
      <c r="E38" s="34" t="s">
        <v>152</v>
      </c>
      <c r="F38" s="67">
        <v>41173740</v>
      </c>
      <c r="G38" s="34" t="s">
        <v>153</v>
      </c>
      <c r="H38" s="34" t="s">
        <v>154</v>
      </c>
      <c r="I38" s="34">
        <v>15</v>
      </c>
      <c r="J38" s="35">
        <v>42505</v>
      </c>
      <c r="K38" s="35" t="s">
        <v>325</v>
      </c>
      <c r="L38" s="43" t="s">
        <v>155</v>
      </c>
      <c r="M38" s="12" t="s">
        <v>21</v>
      </c>
      <c r="N38" s="17">
        <v>0.18</v>
      </c>
      <c r="O38" s="12">
        <v>1200</v>
      </c>
      <c r="P38" s="12">
        <v>216</v>
      </c>
      <c r="Q38" s="20">
        <v>216</v>
      </c>
      <c r="R38" s="18">
        <v>17.28</v>
      </c>
      <c r="S38" s="18">
        <v>198.72</v>
      </c>
      <c r="T38" s="12"/>
      <c r="U38" s="52"/>
      <c r="V38" s="6"/>
      <c r="W38" s="20" t="s">
        <v>139</v>
      </c>
      <c r="X38" s="6"/>
      <c r="Y38" s="6"/>
      <c r="Z38" s="1" t="s">
        <v>343</v>
      </c>
    </row>
    <row r="39" spans="2:26" ht="114" customHeight="1" x14ac:dyDescent="0.25">
      <c r="B39" s="11" t="s">
        <v>143</v>
      </c>
      <c r="C39" s="5" t="s">
        <v>321</v>
      </c>
      <c r="D39" s="11" t="s">
        <v>20</v>
      </c>
      <c r="E39" s="34" t="s">
        <v>156</v>
      </c>
      <c r="F39" s="67">
        <v>41177403</v>
      </c>
      <c r="G39" s="34" t="s">
        <v>157</v>
      </c>
      <c r="H39" s="34" t="s">
        <v>158</v>
      </c>
      <c r="I39" s="34">
        <v>15</v>
      </c>
      <c r="J39" s="35">
        <v>42506</v>
      </c>
      <c r="K39" s="35" t="s">
        <v>334</v>
      </c>
      <c r="L39" s="34" t="s">
        <v>159</v>
      </c>
      <c r="M39" s="12" t="s">
        <v>21</v>
      </c>
      <c r="N39" s="17">
        <v>0.1</v>
      </c>
      <c r="O39" s="12">
        <v>1200</v>
      </c>
      <c r="P39" s="12">
        <v>120</v>
      </c>
      <c r="Q39" s="30">
        <v>120</v>
      </c>
      <c r="R39" s="44">
        <v>9.6</v>
      </c>
      <c r="S39" s="36">
        <v>110.4</v>
      </c>
      <c r="T39" s="12"/>
      <c r="U39" s="31"/>
      <c r="V39" s="12"/>
      <c r="W39" s="20" t="s">
        <v>139</v>
      </c>
      <c r="X39" s="29"/>
      <c r="Y39" s="6"/>
      <c r="Z39" s="6" t="s">
        <v>343</v>
      </c>
    </row>
    <row r="40" spans="2:26" ht="120.75" customHeight="1" x14ac:dyDescent="0.25">
      <c r="B40" s="11" t="s">
        <v>86</v>
      </c>
      <c r="C40" s="5" t="s">
        <v>321</v>
      </c>
      <c r="D40" s="11" t="s">
        <v>20</v>
      </c>
      <c r="E40" s="34" t="s">
        <v>160</v>
      </c>
      <c r="F40" s="21">
        <v>41177672</v>
      </c>
      <c r="G40" s="34" t="s">
        <v>161</v>
      </c>
      <c r="H40" s="34" t="s">
        <v>162</v>
      </c>
      <c r="I40" s="34">
        <v>5</v>
      </c>
      <c r="J40" s="35">
        <v>42512</v>
      </c>
      <c r="K40" s="35" t="s">
        <v>329</v>
      </c>
      <c r="L40" s="34" t="s">
        <v>163</v>
      </c>
      <c r="M40" s="12" t="s">
        <v>21</v>
      </c>
      <c r="N40" s="17">
        <v>6.8000000000000005E-2</v>
      </c>
      <c r="O40" s="12">
        <v>1200</v>
      </c>
      <c r="P40" s="12">
        <v>81.600000000000009</v>
      </c>
      <c r="Q40" s="30">
        <v>81.600000000000009</v>
      </c>
      <c r="R40" s="44">
        <v>6.5280000000000005</v>
      </c>
      <c r="S40" s="36">
        <v>75.072000000000017</v>
      </c>
      <c r="T40" s="12"/>
      <c r="U40" s="31"/>
      <c r="V40" s="12"/>
      <c r="W40" s="20" t="s">
        <v>139</v>
      </c>
      <c r="X40" s="29"/>
      <c r="Y40" s="6"/>
      <c r="Z40" s="6" t="s">
        <v>343</v>
      </c>
    </row>
    <row r="41" spans="2:26" ht="122.25" customHeight="1" x14ac:dyDescent="0.25">
      <c r="B41" s="11" t="s">
        <v>55</v>
      </c>
      <c r="C41" s="4" t="s">
        <v>321</v>
      </c>
      <c r="D41" s="11" t="s">
        <v>20</v>
      </c>
      <c r="E41" s="34" t="s">
        <v>164</v>
      </c>
      <c r="F41" s="21">
        <v>41180350</v>
      </c>
      <c r="G41" s="34" t="s">
        <v>165</v>
      </c>
      <c r="H41" s="34" t="s">
        <v>166</v>
      </c>
      <c r="I41" s="34">
        <v>10</v>
      </c>
      <c r="J41" s="35">
        <v>42513</v>
      </c>
      <c r="K41" s="35" t="s">
        <v>325</v>
      </c>
      <c r="L41" s="34" t="s">
        <v>167</v>
      </c>
      <c r="M41" s="12" t="s">
        <v>21</v>
      </c>
      <c r="N41" s="17">
        <v>0.05</v>
      </c>
      <c r="O41" s="12">
        <v>1200</v>
      </c>
      <c r="P41" s="12">
        <v>60</v>
      </c>
      <c r="Q41" s="30">
        <v>60</v>
      </c>
      <c r="R41" s="44">
        <v>4.8</v>
      </c>
      <c r="S41" s="36">
        <v>55.2</v>
      </c>
      <c r="T41" s="12"/>
      <c r="U41" s="31"/>
      <c r="V41" s="12"/>
      <c r="W41" s="20" t="s">
        <v>139</v>
      </c>
      <c r="X41" s="29"/>
      <c r="Y41" s="6"/>
      <c r="Z41" s="6" t="s">
        <v>343</v>
      </c>
    </row>
    <row r="42" spans="2:26" ht="90" x14ac:dyDescent="0.25">
      <c r="B42" s="11" t="s">
        <v>55</v>
      </c>
      <c r="C42" s="10"/>
      <c r="D42" s="11" t="s">
        <v>20</v>
      </c>
      <c r="E42" s="34" t="s">
        <v>168</v>
      </c>
      <c r="F42" s="21">
        <v>41180490</v>
      </c>
      <c r="G42" s="34" t="s">
        <v>169</v>
      </c>
      <c r="H42" s="34" t="s">
        <v>170</v>
      </c>
      <c r="I42" s="34">
        <v>10</v>
      </c>
      <c r="J42" s="35">
        <v>42513</v>
      </c>
      <c r="K42" s="35" t="s">
        <v>325</v>
      </c>
      <c r="L42" s="34" t="s">
        <v>171</v>
      </c>
      <c r="M42" s="12" t="s">
        <v>21</v>
      </c>
      <c r="N42" s="17">
        <v>0.06</v>
      </c>
      <c r="O42" s="12">
        <v>1200</v>
      </c>
      <c r="P42" s="12">
        <v>72</v>
      </c>
      <c r="Q42" s="30">
        <v>72</v>
      </c>
      <c r="R42" s="44">
        <v>5.76</v>
      </c>
      <c r="S42" s="36">
        <v>66.240000000000009</v>
      </c>
      <c r="T42" s="12"/>
      <c r="U42" s="31"/>
      <c r="V42" s="12"/>
      <c r="W42" s="20" t="s">
        <v>139</v>
      </c>
      <c r="X42" s="29"/>
      <c r="Y42" s="6"/>
      <c r="Z42" s="6" t="s">
        <v>343</v>
      </c>
    </row>
    <row r="43" spans="2:26" ht="108" x14ac:dyDescent="0.25">
      <c r="B43" s="11" t="s">
        <v>55</v>
      </c>
      <c r="C43" s="10"/>
      <c r="D43" s="11" t="s">
        <v>20</v>
      </c>
      <c r="E43" s="34" t="s">
        <v>172</v>
      </c>
      <c r="F43" s="21">
        <v>41174744</v>
      </c>
      <c r="G43" s="34" t="s">
        <v>173</v>
      </c>
      <c r="H43" s="34" t="s">
        <v>174</v>
      </c>
      <c r="I43" s="34">
        <v>15</v>
      </c>
      <c r="J43" s="35">
        <v>42514</v>
      </c>
      <c r="K43" s="35" t="s">
        <v>325</v>
      </c>
      <c r="L43" s="34" t="s">
        <v>175</v>
      </c>
      <c r="M43" s="12" t="s">
        <v>21</v>
      </c>
      <c r="N43" s="17">
        <v>0.08</v>
      </c>
      <c r="O43" s="12">
        <v>1200</v>
      </c>
      <c r="P43" s="12">
        <v>96</v>
      </c>
      <c r="Q43" s="30">
        <v>96</v>
      </c>
      <c r="R43" s="44">
        <v>7.68</v>
      </c>
      <c r="S43" s="36">
        <v>88.320000000000007</v>
      </c>
      <c r="T43" s="12"/>
      <c r="U43" s="31"/>
      <c r="V43" s="12"/>
      <c r="W43" s="20" t="s">
        <v>139</v>
      </c>
      <c r="X43" s="29"/>
      <c r="Y43" s="6"/>
      <c r="Z43" s="6" t="s">
        <v>343</v>
      </c>
    </row>
    <row r="44" spans="2:26" ht="108" x14ac:dyDescent="0.25">
      <c r="B44" s="11" t="s">
        <v>55</v>
      </c>
      <c r="C44" s="10"/>
      <c r="D44" s="11" t="s">
        <v>20</v>
      </c>
      <c r="E44" s="34" t="s">
        <v>176</v>
      </c>
      <c r="F44" s="13">
        <v>41121113</v>
      </c>
      <c r="G44" s="34" t="s">
        <v>177</v>
      </c>
      <c r="H44" s="34" t="s">
        <v>178</v>
      </c>
      <c r="I44" s="34">
        <v>15</v>
      </c>
      <c r="J44" s="35">
        <v>42406</v>
      </c>
      <c r="K44" s="35" t="s">
        <v>325</v>
      </c>
      <c r="L44" s="34" t="s">
        <v>179</v>
      </c>
      <c r="M44" s="12" t="s">
        <v>21</v>
      </c>
      <c r="N44" s="17">
        <v>0.09</v>
      </c>
      <c r="O44" s="12">
        <v>1200</v>
      </c>
      <c r="P44" s="12">
        <v>108</v>
      </c>
      <c r="Q44" s="30">
        <v>108</v>
      </c>
      <c r="R44" s="44">
        <v>8.64</v>
      </c>
      <c r="S44" s="36">
        <v>99.36</v>
      </c>
      <c r="T44" s="12"/>
      <c r="U44" s="31"/>
      <c r="V44" s="12"/>
      <c r="W44" s="20" t="s">
        <v>139</v>
      </c>
      <c r="X44" s="29"/>
      <c r="Y44" s="6"/>
      <c r="Z44" s="6" t="s">
        <v>343</v>
      </c>
    </row>
    <row r="45" spans="2:26" ht="99" customHeight="1" x14ac:dyDescent="0.25">
      <c r="B45" s="20" t="s">
        <v>23</v>
      </c>
      <c r="C45" s="3" t="s">
        <v>320</v>
      </c>
      <c r="D45" s="20" t="s">
        <v>20</v>
      </c>
      <c r="E45" s="111" t="s">
        <v>180</v>
      </c>
      <c r="F45" s="21">
        <v>41147245</v>
      </c>
      <c r="G45" s="111" t="s">
        <v>181</v>
      </c>
      <c r="H45" s="111" t="s">
        <v>182</v>
      </c>
      <c r="I45" s="111">
        <v>15</v>
      </c>
      <c r="J45" s="113">
        <v>42457</v>
      </c>
      <c r="K45" s="35" t="s">
        <v>328</v>
      </c>
      <c r="L45" s="34" t="s">
        <v>183</v>
      </c>
      <c r="M45" s="30" t="s">
        <v>26</v>
      </c>
      <c r="N45" s="90">
        <v>1</v>
      </c>
      <c r="O45" s="30">
        <v>50</v>
      </c>
      <c r="P45" s="45">
        <v>50</v>
      </c>
      <c r="Q45" s="114">
        <v>207</v>
      </c>
      <c r="R45" s="44">
        <v>4</v>
      </c>
      <c r="S45" s="44">
        <v>46</v>
      </c>
      <c r="T45" s="20"/>
      <c r="U45" s="143"/>
      <c r="V45" s="24"/>
      <c r="W45" s="20" t="s">
        <v>139</v>
      </c>
      <c r="X45" s="23"/>
      <c r="Y45" s="24"/>
      <c r="Z45" s="6" t="s">
        <v>343</v>
      </c>
    </row>
    <row r="46" spans="2:26" s="6" customFormat="1" ht="142.5" customHeight="1" x14ac:dyDescent="0.25">
      <c r="B46" s="70" t="s">
        <v>23</v>
      </c>
      <c r="C46" s="3" t="s">
        <v>320</v>
      </c>
      <c r="D46" s="70" t="s">
        <v>20</v>
      </c>
      <c r="E46" s="112"/>
      <c r="F46" s="21"/>
      <c r="G46" s="112"/>
      <c r="H46" s="112"/>
      <c r="I46" s="112"/>
      <c r="J46" s="113"/>
      <c r="K46" s="62"/>
      <c r="L46" s="65" t="s">
        <v>184</v>
      </c>
      <c r="M46" s="63" t="s">
        <v>21</v>
      </c>
      <c r="N46" s="93">
        <v>0.1</v>
      </c>
      <c r="O46" s="63">
        <v>1570</v>
      </c>
      <c r="P46" s="45">
        <v>157</v>
      </c>
      <c r="Q46" s="115"/>
      <c r="R46" s="66"/>
      <c r="S46" s="66"/>
      <c r="T46" s="70"/>
      <c r="U46" s="144"/>
      <c r="V46" s="24"/>
      <c r="W46" s="70" t="s">
        <v>139</v>
      </c>
      <c r="X46" s="23"/>
      <c r="Y46" s="24"/>
      <c r="Z46" s="6" t="s">
        <v>343</v>
      </c>
    </row>
    <row r="47" spans="2:26" ht="101.25" customHeight="1" x14ac:dyDescent="0.25">
      <c r="B47" s="20" t="s">
        <v>23</v>
      </c>
      <c r="C47" s="3" t="s">
        <v>320</v>
      </c>
      <c r="D47" s="20" t="s">
        <v>20</v>
      </c>
      <c r="E47" s="112"/>
      <c r="F47" s="68"/>
      <c r="G47" s="112"/>
      <c r="H47" s="112"/>
      <c r="I47" s="112"/>
      <c r="J47" s="113"/>
      <c r="K47" s="35" t="s">
        <v>328</v>
      </c>
      <c r="L47" s="65" t="s">
        <v>346</v>
      </c>
      <c r="M47" s="30" t="s">
        <v>26</v>
      </c>
      <c r="N47" s="97">
        <v>1</v>
      </c>
      <c r="O47" s="30">
        <v>310</v>
      </c>
      <c r="P47" s="45">
        <v>310</v>
      </c>
      <c r="Q47" s="115"/>
      <c r="R47" s="44">
        <v>12.56</v>
      </c>
      <c r="S47" s="44">
        <v>144.44</v>
      </c>
      <c r="T47" s="20"/>
      <c r="U47" s="144"/>
      <c r="V47" s="24"/>
      <c r="W47" s="20" t="s">
        <v>139</v>
      </c>
      <c r="X47" s="23"/>
      <c r="Y47" s="24"/>
      <c r="Z47" s="6" t="s">
        <v>343</v>
      </c>
    </row>
    <row r="48" spans="2:26" ht="126" x14ac:dyDescent="0.25">
      <c r="B48" s="11" t="s">
        <v>86</v>
      </c>
      <c r="C48" s="5" t="s">
        <v>321</v>
      </c>
      <c r="D48" s="11" t="s">
        <v>20</v>
      </c>
      <c r="E48" s="34" t="s">
        <v>185</v>
      </c>
      <c r="F48" s="67">
        <v>41171671</v>
      </c>
      <c r="G48" s="34" t="s">
        <v>186</v>
      </c>
      <c r="H48" s="34" t="s">
        <v>187</v>
      </c>
      <c r="I48" s="34">
        <v>15</v>
      </c>
      <c r="J48" s="35">
        <v>42498</v>
      </c>
      <c r="K48" s="35" t="s">
        <v>329</v>
      </c>
      <c r="L48" s="34" t="s">
        <v>188</v>
      </c>
      <c r="M48" s="12" t="s">
        <v>21</v>
      </c>
      <c r="N48" s="17">
        <v>0.2</v>
      </c>
      <c r="O48" s="12">
        <v>1200</v>
      </c>
      <c r="P48" s="12">
        <v>240</v>
      </c>
      <c r="Q48" s="30">
        <v>240</v>
      </c>
      <c r="R48" s="44">
        <v>19.2</v>
      </c>
      <c r="S48" s="36">
        <v>220.8</v>
      </c>
      <c r="T48" s="12"/>
      <c r="U48" s="31"/>
      <c r="V48" s="12"/>
      <c r="W48" s="20" t="s">
        <v>139</v>
      </c>
      <c r="X48" s="29"/>
      <c r="Y48" s="6"/>
      <c r="Z48" s="6" t="s">
        <v>343</v>
      </c>
    </row>
    <row r="49" spans="2:26" ht="72" x14ac:dyDescent="0.25">
      <c r="B49" s="20" t="s">
        <v>23</v>
      </c>
      <c r="C49" s="3" t="s">
        <v>320</v>
      </c>
      <c r="D49" s="20" t="s">
        <v>20</v>
      </c>
      <c r="E49" s="111" t="s">
        <v>189</v>
      </c>
      <c r="F49" s="21">
        <v>41175880</v>
      </c>
      <c r="G49" s="111" t="s">
        <v>190</v>
      </c>
      <c r="H49" s="111" t="s">
        <v>191</v>
      </c>
      <c r="I49" s="111">
        <v>25</v>
      </c>
      <c r="J49" s="113">
        <v>42508</v>
      </c>
      <c r="K49" s="35" t="s">
        <v>328</v>
      </c>
      <c r="L49" s="34" t="s">
        <v>192</v>
      </c>
      <c r="M49" s="30" t="s">
        <v>26</v>
      </c>
      <c r="N49" s="90">
        <v>1</v>
      </c>
      <c r="O49" s="30">
        <v>50</v>
      </c>
      <c r="P49" s="45">
        <v>50</v>
      </c>
      <c r="Q49" s="114">
        <v>756.5</v>
      </c>
      <c r="R49" s="44">
        <v>4</v>
      </c>
      <c r="S49" s="44">
        <v>46</v>
      </c>
      <c r="T49" s="20"/>
      <c r="U49" s="143"/>
      <c r="V49" s="24"/>
      <c r="W49" s="20" t="s">
        <v>139</v>
      </c>
      <c r="X49" s="23"/>
      <c r="Y49" s="24"/>
      <c r="Z49" s="6" t="s">
        <v>343</v>
      </c>
    </row>
    <row r="50" spans="2:26" s="6" customFormat="1" ht="124.5" customHeight="1" x14ac:dyDescent="0.25">
      <c r="B50" s="70" t="s">
        <v>23</v>
      </c>
      <c r="C50" s="3" t="s">
        <v>320</v>
      </c>
      <c r="D50" s="70" t="s">
        <v>20</v>
      </c>
      <c r="E50" s="112"/>
      <c r="F50" s="21"/>
      <c r="G50" s="112"/>
      <c r="H50" s="112"/>
      <c r="I50" s="112"/>
      <c r="J50" s="113"/>
      <c r="K50" s="62"/>
      <c r="L50" s="65" t="s">
        <v>193</v>
      </c>
      <c r="M50" s="63" t="s">
        <v>21</v>
      </c>
      <c r="N50" s="93">
        <v>0.45</v>
      </c>
      <c r="O50" s="63">
        <v>1570</v>
      </c>
      <c r="P50" s="45">
        <v>706.5</v>
      </c>
      <c r="Q50" s="115"/>
      <c r="R50" s="66">
        <v>56.52</v>
      </c>
      <c r="S50" s="66">
        <v>649.98</v>
      </c>
      <c r="T50" s="70"/>
      <c r="U50" s="144"/>
      <c r="V50" s="24"/>
      <c r="W50" s="70" t="s">
        <v>139</v>
      </c>
      <c r="X50" s="23"/>
      <c r="Y50" s="24"/>
      <c r="Z50" s="6" t="s">
        <v>343</v>
      </c>
    </row>
    <row r="51" spans="2:26" ht="93.75" customHeight="1" x14ac:dyDescent="0.25">
      <c r="B51" s="20" t="s">
        <v>23</v>
      </c>
      <c r="C51" s="3" t="s">
        <v>320</v>
      </c>
      <c r="D51" s="20" t="s">
        <v>20</v>
      </c>
      <c r="E51" s="112"/>
      <c r="F51" s="65"/>
      <c r="G51" s="112"/>
      <c r="H51" s="112"/>
      <c r="I51" s="112"/>
      <c r="J51" s="113"/>
      <c r="K51" s="35" t="s">
        <v>328</v>
      </c>
      <c r="L51" s="65" t="s">
        <v>345</v>
      </c>
      <c r="M51" s="30" t="s">
        <v>26</v>
      </c>
      <c r="N51" s="97">
        <v>1</v>
      </c>
      <c r="O51" s="30">
        <v>310</v>
      </c>
      <c r="P51" s="45">
        <v>310</v>
      </c>
      <c r="Q51" s="115"/>
      <c r="R51" s="44"/>
      <c r="S51" s="44"/>
      <c r="T51" s="20"/>
      <c r="U51" s="144"/>
      <c r="V51" s="24"/>
      <c r="W51" s="20" t="s">
        <v>139</v>
      </c>
      <c r="X51" s="23"/>
      <c r="Y51" s="24"/>
      <c r="Z51" s="6" t="s">
        <v>343</v>
      </c>
    </row>
    <row r="52" spans="2:26" ht="108" x14ac:dyDescent="0.25">
      <c r="B52" s="11" t="s">
        <v>55</v>
      </c>
      <c r="C52" s="10"/>
      <c r="D52" s="11" t="s">
        <v>20</v>
      </c>
      <c r="E52" s="34" t="s">
        <v>194</v>
      </c>
      <c r="F52" s="21">
        <v>41173647</v>
      </c>
      <c r="G52" s="34" t="s">
        <v>195</v>
      </c>
      <c r="H52" s="34" t="s">
        <v>196</v>
      </c>
      <c r="I52" s="34">
        <v>15</v>
      </c>
      <c r="J52" s="35">
        <v>42515</v>
      </c>
      <c r="K52" s="35" t="s">
        <v>325</v>
      </c>
      <c r="L52" s="34" t="s">
        <v>197</v>
      </c>
      <c r="M52" s="12" t="s">
        <v>21</v>
      </c>
      <c r="N52" s="17">
        <v>0.08</v>
      </c>
      <c r="O52" s="12">
        <v>1200</v>
      </c>
      <c r="P52" s="12">
        <v>96</v>
      </c>
      <c r="Q52" s="30">
        <v>96</v>
      </c>
      <c r="R52" s="44">
        <v>7.68</v>
      </c>
      <c r="S52" s="36">
        <v>88.320000000000007</v>
      </c>
      <c r="T52" s="12"/>
      <c r="U52" s="31"/>
      <c r="V52" s="12"/>
      <c r="W52" s="20" t="s">
        <v>139</v>
      </c>
      <c r="X52" s="29"/>
      <c r="Y52" s="6"/>
      <c r="Z52" s="6" t="s">
        <v>343</v>
      </c>
    </row>
    <row r="53" spans="2:26" ht="144" x14ac:dyDescent="0.25">
      <c r="B53" s="11" t="s">
        <v>73</v>
      </c>
      <c r="C53" s="4" t="s">
        <v>321</v>
      </c>
      <c r="D53" s="11" t="s">
        <v>20</v>
      </c>
      <c r="E53" s="34" t="s">
        <v>198</v>
      </c>
      <c r="F53" s="21">
        <v>41183809</v>
      </c>
      <c r="G53" s="34" t="s">
        <v>199</v>
      </c>
      <c r="H53" s="34" t="s">
        <v>200</v>
      </c>
      <c r="I53" s="34">
        <v>5</v>
      </c>
      <c r="J53" s="35">
        <v>42516</v>
      </c>
      <c r="K53" s="35" t="s">
        <v>335</v>
      </c>
      <c r="L53" s="34" t="s">
        <v>201</v>
      </c>
      <c r="M53" s="12" t="s">
        <v>21</v>
      </c>
      <c r="N53" s="17">
        <v>0.06</v>
      </c>
      <c r="O53" s="12">
        <v>1200</v>
      </c>
      <c r="P53" s="12">
        <v>72</v>
      </c>
      <c r="Q53" s="30">
        <v>72</v>
      </c>
      <c r="R53" s="44">
        <v>5.76</v>
      </c>
      <c r="S53" s="36">
        <v>66.240000000000009</v>
      </c>
      <c r="T53" s="12"/>
      <c r="U53" s="31"/>
      <c r="V53" s="12"/>
      <c r="W53" s="20" t="s">
        <v>139</v>
      </c>
      <c r="X53" s="29"/>
      <c r="Y53" s="6"/>
      <c r="Z53" s="6" t="s">
        <v>343</v>
      </c>
    </row>
    <row r="54" spans="2:26" ht="108" x14ac:dyDescent="0.25">
      <c r="B54" s="11" t="s">
        <v>33</v>
      </c>
      <c r="C54" s="10"/>
      <c r="D54" s="11" t="s">
        <v>20</v>
      </c>
      <c r="E54" s="34" t="s">
        <v>202</v>
      </c>
      <c r="F54" s="21">
        <v>41185432</v>
      </c>
      <c r="G54" s="34" t="s">
        <v>203</v>
      </c>
      <c r="H54" s="34" t="s">
        <v>204</v>
      </c>
      <c r="I54" s="34">
        <v>6</v>
      </c>
      <c r="J54" s="35">
        <v>42519</v>
      </c>
      <c r="K54" s="35" t="s">
        <v>331</v>
      </c>
      <c r="L54" s="34" t="s">
        <v>205</v>
      </c>
      <c r="M54" s="12" t="s">
        <v>21</v>
      </c>
      <c r="N54" s="17">
        <v>7.0000000000000007E-2</v>
      </c>
      <c r="O54" s="12">
        <v>1200</v>
      </c>
      <c r="P54" s="12">
        <v>84.000000000000014</v>
      </c>
      <c r="Q54" s="30">
        <v>84.000000000000014</v>
      </c>
      <c r="R54" s="44">
        <v>6.7200000000000015</v>
      </c>
      <c r="S54" s="36">
        <v>77.280000000000015</v>
      </c>
      <c r="T54" s="12"/>
      <c r="U54" s="31"/>
      <c r="V54" s="12"/>
      <c r="W54" s="20" t="s">
        <v>139</v>
      </c>
      <c r="X54" s="29"/>
      <c r="Y54" s="6"/>
      <c r="Z54" s="6" t="s">
        <v>343</v>
      </c>
    </row>
    <row r="55" spans="2:26" ht="120.75" customHeight="1" x14ac:dyDescent="0.25">
      <c r="B55" s="11" t="s">
        <v>25</v>
      </c>
      <c r="C55" s="17" t="s">
        <v>319</v>
      </c>
      <c r="D55" s="11" t="s">
        <v>20</v>
      </c>
      <c r="E55" s="34" t="s">
        <v>206</v>
      </c>
      <c r="F55" s="67">
        <v>41176085</v>
      </c>
      <c r="G55" s="34" t="s">
        <v>207</v>
      </c>
      <c r="H55" s="34" t="s">
        <v>208</v>
      </c>
      <c r="I55" s="34">
        <v>15</v>
      </c>
      <c r="J55" s="35">
        <v>42508</v>
      </c>
      <c r="K55" s="35" t="s">
        <v>326</v>
      </c>
      <c r="L55" s="49" t="s">
        <v>209</v>
      </c>
      <c r="M55" s="12" t="s">
        <v>21</v>
      </c>
      <c r="N55" s="12">
        <v>0.05</v>
      </c>
      <c r="O55" s="12">
        <v>1910</v>
      </c>
      <c r="P55" s="12">
        <v>95.5</v>
      </c>
      <c r="Q55" s="114">
        <v>401.5</v>
      </c>
      <c r="R55" s="18">
        <v>7.6400000000000006</v>
      </c>
      <c r="S55" s="18">
        <v>87.86</v>
      </c>
      <c r="T55" s="12"/>
      <c r="U55" s="138"/>
      <c r="V55" s="6"/>
      <c r="W55" s="12" t="s">
        <v>139</v>
      </c>
      <c r="X55" s="6"/>
      <c r="Y55" s="6"/>
      <c r="Z55" s="1" t="s">
        <v>343</v>
      </c>
    </row>
    <row r="56" spans="2:26" ht="126" x14ac:dyDescent="0.25">
      <c r="B56" s="11" t="s">
        <v>25</v>
      </c>
      <c r="C56" s="11"/>
      <c r="D56" s="11" t="s">
        <v>20</v>
      </c>
      <c r="E56" s="34" t="s">
        <v>210</v>
      </c>
      <c r="F56" s="67">
        <v>41176119</v>
      </c>
      <c r="G56" s="34" t="s">
        <v>211</v>
      </c>
      <c r="H56" s="34" t="s">
        <v>212</v>
      </c>
      <c r="I56" s="34">
        <v>15</v>
      </c>
      <c r="J56" s="35">
        <v>42508</v>
      </c>
      <c r="K56" s="35" t="s">
        <v>326</v>
      </c>
      <c r="L56" s="49" t="s">
        <v>213</v>
      </c>
      <c r="M56" s="12" t="s">
        <v>21</v>
      </c>
      <c r="N56" s="17">
        <v>0.25</v>
      </c>
      <c r="O56" s="12">
        <v>1200</v>
      </c>
      <c r="P56" s="12">
        <v>300</v>
      </c>
      <c r="Q56" s="115"/>
      <c r="R56" s="18">
        <v>24</v>
      </c>
      <c r="S56" s="18">
        <v>276</v>
      </c>
      <c r="T56" s="12"/>
      <c r="U56" s="138"/>
      <c r="V56" s="6"/>
      <c r="W56" s="12" t="s">
        <v>139</v>
      </c>
      <c r="X56" s="6"/>
      <c r="Y56" s="6"/>
      <c r="Z56" s="6" t="s">
        <v>343</v>
      </c>
    </row>
    <row r="57" spans="2:26" ht="97.5" customHeight="1" x14ac:dyDescent="0.25">
      <c r="B57" s="11" t="s">
        <v>25</v>
      </c>
      <c r="C57" s="11"/>
      <c r="D57" s="11" t="s">
        <v>20</v>
      </c>
      <c r="E57" s="34" t="s">
        <v>214</v>
      </c>
      <c r="F57" s="21">
        <v>41184827</v>
      </c>
      <c r="G57" s="34" t="s">
        <v>215</v>
      </c>
      <c r="H57" s="34" t="s">
        <v>216</v>
      </c>
      <c r="I57" s="34">
        <v>15</v>
      </c>
      <c r="J57" s="35">
        <v>42523</v>
      </c>
      <c r="K57" s="35" t="s">
        <v>326</v>
      </c>
      <c r="L57" s="49" t="s">
        <v>217</v>
      </c>
      <c r="M57" s="33" t="s">
        <v>26</v>
      </c>
      <c r="N57" s="96">
        <v>1</v>
      </c>
      <c r="O57" s="33">
        <v>6</v>
      </c>
      <c r="P57" s="32">
        <v>6</v>
      </c>
      <c r="Q57" s="119"/>
      <c r="R57" s="18">
        <v>0.48</v>
      </c>
      <c r="S57" s="18">
        <v>5.5200000000000005</v>
      </c>
      <c r="T57" s="12"/>
      <c r="U57" s="138"/>
      <c r="V57" s="6"/>
      <c r="W57" s="12" t="s">
        <v>139</v>
      </c>
      <c r="X57" s="6"/>
      <c r="Y57" s="6"/>
      <c r="Z57" s="6" t="s">
        <v>343</v>
      </c>
    </row>
    <row r="58" spans="2:26" ht="115.5" customHeight="1" x14ac:dyDescent="0.25">
      <c r="B58" s="11" t="s">
        <v>143</v>
      </c>
      <c r="C58" s="5" t="s">
        <v>321</v>
      </c>
      <c r="D58" s="11" t="s">
        <v>20</v>
      </c>
      <c r="E58" s="34" t="s">
        <v>218</v>
      </c>
      <c r="F58" s="21">
        <v>41180623</v>
      </c>
      <c r="G58" s="34" t="s">
        <v>219</v>
      </c>
      <c r="H58" s="34" t="s">
        <v>220</v>
      </c>
      <c r="I58" s="34">
        <v>5</v>
      </c>
      <c r="J58" s="35">
        <v>42522</v>
      </c>
      <c r="K58" s="35" t="s">
        <v>334</v>
      </c>
      <c r="L58" s="34" t="s">
        <v>221</v>
      </c>
      <c r="M58" s="12" t="s">
        <v>21</v>
      </c>
      <c r="N58" s="17">
        <v>0.1</v>
      </c>
      <c r="O58" s="12">
        <v>1200</v>
      </c>
      <c r="P58" s="12">
        <v>120</v>
      </c>
      <c r="Q58" s="30">
        <v>120</v>
      </c>
      <c r="R58" s="44">
        <v>9.6</v>
      </c>
      <c r="S58" s="36">
        <v>110.4</v>
      </c>
      <c r="T58" s="12"/>
      <c r="U58" s="31"/>
      <c r="V58" s="12"/>
      <c r="W58" s="12" t="s">
        <v>139</v>
      </c>
      <c r="X58" s="29"/>
      <c r="Y58" s="6"/>
      <c r="Z58" s="6" t="s">
        <v>343</v>
      </c>
    </row>
    <row r="59" spans="2:26" ht="156" customHeight="1" x14ac:dyDescent="0.25">
      <c r="B59" s="11" t="s">
        <v>25</v>
      </c>
      <c r="C59" s="10"/>
      <c r="D59" s="11" t="s">
        <v>20</v>
      </c>
      <c r="E59" s="34" t="s">
        <v>222</v>
      </c>
      <c r="F59" s="21">
        <v>41184580</v>
      </c>
      <c r="G59" s="34" t="s">
        <v>223</v>
      </c>
      <c r="H59" s="34" t="s">
        <v>224</v>
      </c>
      <c r="I59" s="34">
        <v>15</v>
      </c>
      <c r="J59" s="35">
        <v>42522</v>
      </c>
      <c r="K59" s="35" t="s">
        <v>326</v>
      </c>
      <c r="L59" s="34" t="s">
        <v>225</v>
      </c>
      <c r="M59" s="12" t="s">
        <v>21</v>
      </c>
      <c r="N59" s="17">
        <v>0.04</v>
      </c>
      <c r="O59" s="12">
        <v>1200</v>
      </c>
      <c r="P59" s="12">
        <v>48</v>
      </c>
      <c r="Q59" s="30">
        <v>48</v>
      </c>
      <c r="R59" s="44">
        <v>3.84</v>
      </c>
      <c r="S59" s="36">
        <v>44.160000000000004</v>
      </c>
      <c r="T59" s="12"/>
      <c r="U59" s="31"/>
      <c r="V59" s="12"/>
      <c r="W59" s="12" t="s">
        <v>139</v>
      </c>
      <c r="X59" s="29"/>
      <c r="Y59" s="6"/>
      <c r="Z59" s="6" t="s">
        <v>343</v>
      </c>
    </row>
    <row r="60" spans="2:26" ht="108" x14ac:dyDescent="0.25">
      <c r="B60" s="11" t="s">
        <v>38</v>
      </c>
      <c r="C60" s="10"/>
      <c r="D60" s="11" t="s">
        <v>20</v>
      </c>
      <c r="E60" s="34" t="s">
        <v>226</v>
      </c>
      <c r="F60" s="21">
        <v>41176471</v>
      </c>
      <c r="G60" s="34" t="s">
        <v>227</v>
      </c>
      <c r="H60" s="34" t="s">
        <v>228</v>
      </c>
      <c r="I60" s="34">
        <v>10</v>
      </c>
      <c r="J60" s="35">
        <v>42521</v>
      </c>
      <c r="K60" s="35" t="s">
        <v>337</v>
      </c>
      <c r="L60" s="34" t="s">
        <v>229</v>
      </c>
      <c r="M60" s="12" t="s">
        <v>21</v>
      </c>
      <c r="N60" s="17">
        <v>0.09</v>
      </c>
      <c r="O60" s="12">
        <v>1200</v>
      </c>
      <c r="P60" s="12">
        <v>108</v>
      </c>
      <c r="Q60" s="30">
        <v>108</v>
      </c>
      <c r="R60" s="44">
        <v>8.64</v>
      </c>
      <c r="S60" s="36">
        <v>99.36</v>
      </c>
      <c r="T60" s="12"/>
      <c r="U60" s="31"/>
      <c r="V60" s="12"/>
      <c r="W60" s="12" t="s">
        <v>139</v>
      </c>
      <c r="X60" s="29"/>
      <c r="Y60" s="6"/>
      <c r="Z60" s="6" t="s">
        <v>343</v>
      </c>
    </row>
    <row r="61" spans="2:26" ht="97.5" customHeight="1" x14ac:dyDescent="0.25">
      <c r="B61" s="11" t="s">
        <v>55</v>
      </c>
      <c r="C61" s="10"/>
      <c r="D61" s="11" t="s">
        <v>20</v>
      </c>
      <c r="E61" s="105" t="s">
        <v>230</v>
      </c>
      <c r="F61" s="21">
        <v>41173612</v>
      </c>
      <c r="G61" s="105" t="s">
        <v>231</v>
      </c>
      <c r="H61" s="105" t="s">
        <v>232</v>
      </c>
      <c r="I61" s="105">
        <v>15</v>
      </c>
      <c r="J61" s="107">
        <v>42523</v>
      </c>
      <c r="K61" s="35" t="s">
        <v>325</v>
      </c>
      <c r="L61" s="34" t="s">
        <v>233</v>
      </c>
      <c r="M61" s="12" t="s">
        <v>21</v>
      </c>
      <c r="N61" s="17">
        <v>0.06</v>
      </c>
      <c r="O61" s="12">
        <v>1200</v>
      </c>
      <c r="P61" s="12">
        <v>72</v>
      </c>
      <c r="Q61" s="30">
        <v>72</v>
      </c>
      <c r="R61" s="44">
        <v>5.76</v>
      </c>
      <c r="S61" s="36">
        <v>66.240000000000009</v>
      </c>
      <c r="T61" s="12"/>
      <c r="U61" s="31"/>
      <c r="V61" s="12"/>
      <c r="W61" s="12" t="s">
        <v>139</v>
      </c>
      <c r="X61" s="29"/>
      <c r="Y61" s="6"/>
      <c r="Z61" s="6" t="s">
        <v>343</v>
      </c>
    </row>
    <row r="62" spans="2:26" ht="170.25" customHeight="1" x14ac:dyDescent="0.25">
      <c r="B62" s="11" t="s">
        <v>19</v>
      </c>
      <c r="C62" s="10"/>
      <c r="D62" s="11" t="s">
        <v>20</v>
      </c>
      <c r="E62" s="108" t="s">
        <v>377</v>
      </c>
      <c r="F62" s="21">
        <v>41196208</v>
      </c>
      <c r="G62" s="108" t="s">
        <v>378</v>
      </c>
      <c r="H62" s="108" t="s">
        <v>379</v>
      </c>
      <c r="I62" s="108">
        <v>15</v>
      </c>
      <c r="J62" s="106">
        <v>42549</v>
      </c>
      <c r="K62" s="35" t="s">
        <v>323</v>
      </c>
      <c r="L62" s="34" t="s">
        <v>235</v>
      </c>
      <c r="M62" s="12" t="s">
        <v>21</v>
      </c>
      <c r="N62" s="17">
        <v>0.15</v>
      </c>
      <c r="O62" s="12">
        <v>1200</v>
      </c>
      <c r="P62" s="12">
        <v>180</v>
      </c>
      <c r="Q62" s="30">
        <v>180</v>
      </c>
      <c r="R62" s="44">
        <v>14.4</v>
      </c>
      <c r="S62" s="36">
        <v>165.6</v>
      </c>
      <c r="T62" s="12"/>
      <c r="U62" s="31"/>
      <c r="V62" s="12"/>
      <c r="W62" s="12" t="s">
        <v>139</v>
      </c>
      <c r="X62" s="26" t="s">
        <v>234</v>
      </c>
      <c r="Y62" s="6"/>
      <c r="Z62" s="6" t="s">
        <v>343</v>
      </c>
    </row>
    <row r="63" spans="2:26" ht="97.5" customHeight="1" x14ac:dyDescent="0.25">
      <c r="B63" s="11" t="s">
        <v>33</v>
      </c>
      <c r="C63" s="10"/>
      <c r="D63" s="11" t="s">
        <v>20</v>
      </c>
      <c r="E63" s="116" t="s">
        <v>236</v>
      </c>
      <c r="F63" s="21">
        <v>41189169</v>
      </c>
      <c r="G63" s="116" t="s">
        <v>237</v>
      </c>
      <c r="H63" s="116" t="s">
        <v>238</v>
      </c>
      <c r="I63" s="116">
        <v>15</v>
      </c>
      <c r="J63" s="118">
        <v>42527</v>
      </c>
      <c r="K63" s="35" t="s">
        <v>331</v>
      </c>
      <c r="L63" s="34" t="s">
        <v>239</v>
      </c>
      <c r="M63" s="12" t="s">
        <v>21</v>
      </c>
      <c r="N63" s="17">
        <v>0.15</v>
      </c>
      <c r="O63" s="12">
        <v>1200</v>
      </c>
      <c r="P63" s="12">
        <v>180</v>
      </c>
      <c r="Q63" s="114">
        <v>186</v>
      </c>
      <c r="R63" s="44">
        <v>14.4</v>
      </c>
      <c r="S63" s="36">
        <v>165.6</v>
      </c>
      <c r="T63" s="12"/>
      <c r="U63" s="120"/>
      <c r="V63" s="12"/>
      <c r="W63" s="12" t="s">
        <v>22</v>
      </c>
      <c r="X63" s="29"/>
      <c r="Y63" s="6"/>
      <c r="Z63" s="1" t="s">
        <v>343</v>
      </c>
    </row>
    <row r="64" spans="2:26" ht="84" customHeight="1" x14ac:dyDescent="0.25">
      <c r="B64" s="11" t="s">
        <v>33</v>
      </c>
      <c r="C64" s="10"/>
      <c r="D64" s="11" t="s">
        <v>20</v>
      </c>
      <c r="E64" s="117"/>
      <c r="F64" s="69"/>
      <c r="G64" s="117"/>
      <c r="H64" s="117"/>
      <c r="I64" s="117"/>
      <c r="J64" s="118"/>
      <c r="K64" s="35" t="s">
        <v>331</v>
      </c>
      <c r="L64" s="49" t="s">
        <v>240</v>
      </c>
      <c r="M64" s="33" t="s">
        <v>26</v>
      </c>
      <c r="N64" s="96">
        <v>1</v>
      </c>
      <c r="O64" s="33">
        <v>6</v>
      </c>
      <c r="P64" s="32">
        <v>6</v>
      </c>
      <c r="Q64" s="119"/>
      <c r="R64" s="44">
        <v>0.48</v>
      </c>
      <c r="S64" s="36">
        <v>5.5200000000000005</v>
      </c>
      <c r="T64" s="12"/>
      <c r="U64" s="121"/>
      <c r="V64" s="6"/>
      <c r="W64" s="12" t="s">
        <v>22</v>
      </c>
      <c r="X64" s="6"/>
      <c r="Y64" s="6"/>
      <c r="Z64" s="1" t="s">
        <v>343</v>
      </c>
    </row>
    <row r="65" spans="2:26" ht="119.25" customHeight="1" x14ac:dyDescent="0.25">
      <c r="B65" s="11" t="s">
        <v>241</v>
      </c>
      <c r="C65" s="10"/>
      <c r="D65" s="11" t="s">
        <v>20</v>
      </c>
      <c r="E65" s="34" t="s">
        <v>242</v>
      </c>
      <c r="F65" s="21">
        <v>41176694</v>
      </c>
      <c r="G65" s="34" t="s">
        <v>243</v>
      </c>
      <c r="H65" s="34" t="s">
        <v>244</v>
      </c>
      <c r="I65" s="34">
        <v>15</v>
      </c>
      <c r="J65" s="35">
        <v>42527</v>
      </c>
      <c r="K65" s="35" t="s">
        <v>332</v>
      </c>
      <c r="L65" s="34" t="s">
        <v>245</v>
      </c>
      <c r="M65" s="12" t="s">
        <v>21</v>
      </c>
      <c r="N65" s="17">
        <v>0.06</v>
      </c>
      <c r="O65" s="12">
        <v>1200</v>
      </c>
      <c r="P65" s="12">
        <v>72</v>
      </c>
      <c r="Q65" s="30">
        <v>72</v>
      </c>
      <c r="R65" s="44">
        <v>5.76</v>
      </c>
      <c r="S65" s="36">
        <v>66.240000000000009</v>
      </c>
      <c r="T65" s="12"/>
      <c r="U65" s="31"/>
      <c r="V65" s="12"/>
      <c r="W65" s="12" t="s">
        <v>22</v>
      </c>
      <c r="X65" s="37"/>
      <c r="Y65" s="6"/>
      <c r="Z65" s="6" t="s">
        <v>343</v>
      </c>
    </row>
    <row r="66" spans="2:26" ht="120.75" customHeight="1" x14ac:dyDescent="0.25">
      <c r="B66" s="11" t="s">
        <v>55</v>
      </c>
      <c r="C66" s="10"/>
      <c r="D66" s="11" t="s">
        <v>20</v>
      </c>
      <c r="E66" s="34" t="s">
        <v>246</v>
      </c>
      <c r="F66" s="21">
        <v>41175260</v>
      </c>
      <c r="G66" s="34" t="s">
        <v>247</v>
      </c>
      <c r="H66" s="34" t="s">
        <v>248</v>
      </c>
      <c r="I66" s="34">
        <v>10</v>
      </c>
      <c r="J66" s="35">
        <v>42528</v>
      </c>
      <c r="K66" s="35" t="s">
        <v>325</v>
      </c>
      <c r="L66" s="34" t="s">
        <v>249</v>
      </c>
      <c r="M66" s="12" t="s">
        <v>21</v>
      </c>
      <c r="N66" s="17">
        <v>0.1</v>
      </c>
      <c r="O66" s="12">
        <v>1200</v>
      </c>
      <c r="P66" s="12">
        <v>120</v>
      </c>
      <c r="Q66" s="30">
        <v>120</v>
      </c>
      <c r="R66" s="44">
        <v>9.6</v>
      </c>
      <c r="S66" s="36">
        <v>110.4</v>
      </c>
      <c r="T66" s="12"/>
      <c r="U66" s="31"/>
      <c r="V66" s="12"/>
      <c r="W66" s="12" t="s">
        <v>22</v>
      </c>
      <c r="X66" s="37"/>
      <c r="Y66" s="6"/>
      <c r="Z66" s="6" t="s">
        <v>343</v>
      </c>
    </row>
    <row r="67" spans="2:26" ht="126" customHeight="1" x14ac:dyDescent="0.25">
      <c r="B67" s="11" t="s">
        <v>27</v>
      </c>
      <c r="C67" s="34"/>
      <c r="D67" s="11" t="s">
        <v>20</v>
      </c>
      <c r="E67" s="34" t="s">
        <v>250</v>
      </c>
      <c r="F67" s="21">
        <v>41189209</v>
      </c>
      <c r="G67" s="34" t="s">
        <v>251</v>
      </c>
      <c r="H67" s="34" t="s">
        <v>252</v>
      </c>
      <c r="I67" s="34">
        <v>10</v>
      </c>
      <c r="J67" s="35">
        <v>42529</v>
      </c>
      <c r="K67" s="35" t="s">
        <v>324</v>
      </c>
      <c r="L67" s="34" t="s">
        <v>253</v>
      </c>
      <c r="M67" s="12" t="s">
        <v>21</v>
      </c>
      <c r="N67" s="17">
        <v>0.12</v>
      </c>
      <c r="O67" s="12">
        <v>1200</v>
      </c>
      <c r="P67" s="12">
        <v>144</v>
      </c>
      <c r="Q67" s="30">
        <v>144</v>
      </c>
      <c r="R67" s="44">
        <v>11.52</v>
      </c>
      <c r="S67" s="36">
        <v>132.48000000000002</v>
      </c>
      <c r="T67" s="6"/>
      <c r="U67" s="139" t="s">
        <v>32</v>
      </c>
      <c r="V67" s="6"/>
      <c r="W67" s="12" t="s">
        <v>22</v>
      </c>
      <c r="X67" s="6"/>
      <c r="Y67" s="6"/>
      <c r="Z67" s="6" t="s">
        <v>343</v>
      </c>
    </row>
    <row r="68" spans="2:26" ht="97.5" customHeight="1" x14ac:dyDescent="0.25">
      <c r="B68" s="11" t="s">
        <v>27</v>
      </c>
      <c r="C68" s="38"/>
      <c r="D68" s="11" t="s">
        <v>20</v>
      </c>
      <c r="E68" s="34" t="s">
        <v>254</v>
      </c>
      <c r="F68" s="22">
        <v>41187961</v>
      </c>
      <c r="G68" s="34" t="s">
        <v>255</v>
      </c>
      <c r="H68" s="34" t="s">
        <v>256</v>
      </c>
      <c r="I68" s="34">
        <v>15</v>
      </c>
      <c r="J68" s="35">
        <v>42530</v>
      </c>
      <c r="K68" s="35" t="s">
        <v>324</v>
      </c>
      <c r="L68" s="128" t="s">
        <v>257</v>
      </c>
      <c r="M68" s="109" t="s">
        <v>21</v>
      </c>
      <c r="N68" s="129">
        <v>0.39</v>
      </c>
      <c r="O68" s="109">
        <v>1200</v>
      </c>
      <c r="P68" s="109">
        <v>468</v>
      </c>
      <c r="Q68" s="114">
        <v>468</v>
      </c>
      <c r="R68" s="124">
        <v>37.44</v>
      </c>
      <c r="S68" s="126">
        <v>430.56</v>
      </c>
      <c r="T68" s="6"/>
      <c r="U68" s="148"/>
      <c r="V68" s="6"/>
      <c r="W68" s="12" t="s">
        <v>22</v>
      </c>
      <c r="X68" s="6"/>
      <c r="Y68" s="6"/>
      <c r="Z68" s="6" t="s">
        <v>343</v>
      </c>
    </row>
    <row r="69" spans="2:26" ht="97.5" customHeight="1" x14ac:dyDescent="0.25">
      <c r="B69" s="11" t="s">
        <v>27</v>
      </c>
      <c r="C69" s="38"/>
      <c r="D69" s="11" t="s">
        <v>20</v>
      </c>
      <c r="E69" s="34" t="s">
        <v>258</v>
      </c>
      <c r="F69" s="22">
        <v>41187936</v>
      </c>
      <c r="G69" s="34" t="s">
        <v>259</v>
      </c>
      <c r="H69" s="34" t="s">
        <v>260</v>
      </c>
      <c r="I69" s="34">
        <v>5</v>
      </c>
      <c r="J69" s="35">
        <v>42530</v>
      </c>
      <c r="K69" s="35" t="s">
        <v>324</v>
      </c>
      <c r="L69" s="128"/>
      <c r="M69" s="137"/>
      <c r="N69" s="141"/>
      <c r="O69" s="137"/>
      <c r="P69" s="137"/>
      <c r="Q69" s="115"/>
      <c r="R69" s="147"/>
      <c r="S69" s="142"/>
      <c r="T69" s="6"/>
      <c r="U69" s="148"/>
      <c r="V69" s="6"/>
      <c r="W69" s="12" t="s">
        <v>22</v>
      </c>
      <c r="X69" s="6"/>
      <c r="Y69" s="6"/>
      <c r="Z69" s="6" t="s">
        <v>343</v>
      </c>
    </row>
    <row r="70" spans="2:26" ht="97.5" customHeight="1" x14ac:dyDescent="0.25">
      <c r="B70" s="11" t="s">
        <v>27</v>
      </c>
      <c r="C70" s="38"/>
      <c r="D70" s="11" t="s">
        <v>20</v>
      </c>
      <c r="E70" s="34" t="s">
        <v>261</v>
      </c>
      <c r="F70" s="21">
        <v>41187953</v>
      </c>
      <c r="G70" s="34" t="s">
        <v>262</v>
      </c>
      <c r="H70" s="34" t="s">
        <v>263</v>
      </c>
      <c r="I70" s="34">
        <v>10</v>
      </c>
      <c r="J70" s="35">
        <v>42534</v>
      </c>
      <c r="K70" s="35" t="s">
        <v>324</v>
      </c>
      <c r="L70" s="128"/>
      <c r="M70" s="137"/>
      <c r="N70" s="141"/>
      <c r="O70" s="137"/>
      <c r="P70" s="137"/>
      <c r="Q70" s="115"/>
      <c r="R70" s="147"/>
      <c r="S70" s="142"/>
      <c r="T70" s="6"/>
      <c r="U70" s="148"/>
      <c r="V70" s="6"/>
      <c r="W70" s="12" t="s">
        <v>22</v>
      </c>
      <c r="X70" s="6"/>
      <c r="Y70" s="6"/>
      <c r="Z70" s="6" t="s">
        <v>343</v>
      </c>
    </row>
    <row r="71" spans="2:26" ht="97.5" customHeight="1" x14ac:dyDescent="0.25">
      <c r="B71" s="11" t="s">
        <v>27</v>
      </c>
      <c r="C71" s="38"/>
      <c r="D71" s="11" t="s">
        <v>20</v>
      </c>
      <c r="E71" s="34" t="s">
        <v>264</v>
      </c>
      <c r="F71" s="21">
        <v>41187793</v>
      </c>
      <c r="G71" s="34" t="s">
        <v>265</v>
      </c>
      <c r="H71" s="34" t="s">
        <v>266</v>
      </c>
      <c r="I71" s="34">
        <v>15</v>
      </c>
      <c r="J71" s="35">
        <v>42538</v>
      </c>
      <c r="K71" s="35" t="s">
        <v>324</v>
      </c>
      <c r="L71" s="128"/>
      <c r="M71" s="110"/>
      <c r="N71" s="130"/>
      <c r="O71" s="110"/>
      <c r="P71" s="110"/>
      <c r="Q71" s="119"/>
      <c r="R71" s="125"/>
      <c r="S71" s="127"/>
      <c r="T71" s="6"/>
      <c r="U71" s="148"/>
      <c r="V71" s="6"/>
      <c r="W71" s="12" t="s">
        <v>22</v>
      </c>
      <c r="X71" s="6"/>
      <c r="Y71" s="6"/>
      <c r="Z71" s="6" t="s">
        <v>343</v>
      </c>
    </row>
    <row r="72" spans="2:26" ht="130.5" customHeight="1" x14ac:dyDescent="0.25">
      <c r="B72" s="11" t="s">
        <v>27</v>
      </c>
      <c r="C72" s="34"/>
      <c r="D72" s="11" t="s">
        <v>20</v>
      </c>
      <c r="E72" s="34" t="s">
        <v>267</v>
      </c>
      <c r="F72" s="21">
        <v>41187924</v>
      </c>
      <c r="G72" s="34" t="s">
        <v>268</v>
      </c>
      <c r="H72" s="34" t="s">
        <v>269</v>
      </c>
      <c r="I72" s="34">
        <v>15</v>
      </c>
      <c r="J72" s="35">
        <v>42537</v>
      </c>
      <c r="K72" s="35" t="s">
        <v>324</v>
      </c>
      <c r="L72" s="34" t="s">
        <v>253</v>
      </c>
      <c r="M72" s="12" t="s">
        <v>21</v>
      </c>
      <c r="N72" s="17">
        <v>0.11</v>
      </c>
      <c r="O72" s="12">
        <v>1200</v>
      </c>
      <c r="P72" s="12">
        <v>132</v>
      </c>
      <c r="Q72" s="30">
        <v>132</v>
      </c>
      <c r="R72" s="44">
        <v>10.56</v>
      </c>
      <c r="S72" s="36">
        <v>121.44000000000001</v>
      </c>
      <c r="T72" s="6"/>
      <c r="U72" s="148"/>
      <c r="V72" s="6"/>
      <c r="W72" s="12" t="s">
        <v>22</v>
      </c>
      <c r="X72" s="6"/>
      <c r="Y72" s="6"/>
      <c r="Z72" s="6" t="s">
        <v>343</v>
      </c>
    </row>
    <row r="73" spans="2:26" ht="137.25" customHeight="1" x14ac:dyDescent="0.25">
      <c r="B73" s="11" t="s">
        <v>27</v>
      </c>
      <c r="C73" s="38"/>
      <c r="D73" s="11" t="s">
        <v>20</v>
      </c>
      <c r="E73" s="34" t="s">
        <v>270</v>
      </c>
      <c r="F73" s="21">
        <v>41189043</v>
      </c>
      <c r="G73" s="34" t="s">
        <v>271</v>
      </c>
      <c r="H73" s="34" t="s">
        <v>272</v>
      </c>
      <c r="I73" s="34">
        <v>8</v>
      </c>
      <c r="J73" s="35">
        <v>42542</v>
      </c>
      <c r="K73" s="35" t="s">
        <v>324</v>
      </c>
      <c r="L73" s="34" t="s">
        <v>253</v>
      </c>
      <c r="M73" s="12" t="s">
        <v>21</v>
      </c>
      <c r="N73" s="17">
        <v>0.08</v>
      </c>
      <c r="O73" s="12">
        <v>1200</v>
      </c>
      <c r="P73" s="12">
        <v>96</v>
      </c>
      <c r="Q73" s="30">
        <v>96</v>
      </c>
      <c r="R73" s="44">
        <v>7.68</v>
      </c>
      <c r="S73" s="36">
        <v>88.320000000000007</v>
      </c>
      <c r="T73" s="6"/>
      <c r="U73" s="148"/>
      <c r="V73" s="6"/>
      <c r="W73" s="12" t="s">
        <v>22</v>
      </c>
      <c r="X73" s="6"/>
      <c r="Y73" s="6"/>
      <c r="Z73" s="6" t="s">
        <v>343</v>
      </c>
    </row>
    <row r="74" spans="2:26" ht="97.5" customHeight="1" x14ac:dyDescent="0.25">
      <c r="B74" s="11" t="s">
        <v>27</v>
      </c>
      <c r="C74" s="38"/>
      <c r="D74" s="11" t="s">
        <v>20</v>
      </c>
      <c r="E74" s="34" t="s">
        <v>273</v>
      </c>
      <c r="F74" s="21">
        <v>41187802</v>
      </c>
      <c r="G74" s="34" t="s">
        <v>274</v>
      </c>
      <c r="H74" s="34" t="s">
        <v>275</v>
      </c>
      <c r="I74" s="34">
        <v>15</v>
      </c>
      <c r="J74" s="35">
        <v>42548</v>
      </c>
      <c r="K74" s="35" t="s">
        <v>324</v>
      </c>
      <c r="L74" s="128" t="s">
        <v>276</v>
      </c>
      <c r="M74" s="109" t="s">
        <v>21</v>
      </c>
      <c r="N74" s="129">
        <v>0.31</v>
      </c>
      <c r="O74" s="109">
        <v>1200</v>
      </c>
      <c r="P74" s="109">
        <v>372</v>
      </c>
      <c r="Q74" s="114">
        <v>372</v>
      </c>
      <c r="R74" s="124">
        <v>29.76</v>
      </c>
      <c r="S74" s="126">
        <v>342.24</v>
      </c>
      <c r="T74" s="6"/>
      <c r="U74" s="148"/>
      <c r="V74" s="6"/>
      <c r="W74" s="12" t="s">
        <v>22</v>
      </c>
      <c r="X74" s="6"/>
      <c r="Y74" s="6"/>
      <c r="Z74" s="6" t="s">
        <v>343</v>
      </c>
    </row>
    <row r="75" spans="2:26" ht="97.5" customHeight="1" x14ac:dyDescent="0.25">
      <c r="B75" s="11" t="s">
        <v>27</v>
      </c>
      <c r="C75" s="38"/>
      <c r="D75" s="11" t="s">
        <v>20</v>
      </c>
      <c r="E75" s="34" t="s">
        <v>277</v>
      </c>
      <c r="F75" s="21">
        <v>41187906</v>
      </c>
      <c r="G75" s="34" t="s">
        <v>278</v>
      </c>
      <c r="H75" s="34" t="s">
        <v>279</v>
      </c>
      <c r="I75" s="34">
        <v>10</v>
      </c>
      <c r="J75" s="35">
        <v>42548</v>
      </c>
      <c r="K75" s="35" t="s">
        <v>324</v>
      </c>
      <c r="L75" s="128"/>
      <c r="M75" s="110"/>
      <c r="N75" s="130"/>
      <c r="O75" s="110"/>
      <c r="P75" s="110"/>
      <c r="Q75" s="119"/>
      <c r="R75" s="125"/>
      <c r="S75" s="127"/>
      <c r="T75" s="6"/>
      <c r="U75" s="140"/>
      <c r="V75" s="6"/>
      <c r="W75" s="12" t="s">
        <v>22</v>
      </c>
      <c r="X75" s="6"/>
      <c r="Y75" s="6"/>
      <c r="Z75" s="6" t="s">
        <v>343</v>
      </c>
    </row>
    <row r="76" spans="2:26" ht="138.75" customHeight="1" x14ac:dyDescent="0.25">
      <c r="B76" s="11" t="s">
        <v>25</v>
      </c>
      <c r="C76" s="10"/>
      <c r="D76" s="11" t="s">
        <v>20</v>
      </c>
      <c r="E76" s="34" t="s">
        <v>280</v>
      </c>
      <c r="F76" s="21">
        <v>41189159</v>
      </c>
      <c r="G76" s="34" t="s">
        <v>281</v>
      </c>
      <c r="H76" s="34" t="s">
        <v>282</v>
      </c>
      <c r="I76" s="34">
        <v>5</v>
      </c>
      <c r="J76" s="35">
        <v>42535</v>
      </c>
      <c r="K76" s="35" t="s">
        <v>326</v>
      </c>
      <c r="L76" s="34" t="s">
        <v>283</v>
      </c>
      <c r="M76" s="12" t="s">
        <v>21</v>
      </c>
      <c r="N76" s="17">
        <v>0.05</v>
      </c>
      <c r="O76" s="12">
        <v>1200</v>
      </c>
      <c r="P76" s="12">
        <v>60</v>
      </c>
      <c r="Q76" s="30">
        <v>60</v>
      </c>
      <c r="R76" s="44">
        <v>4.8</v>
      </c>
      <c r="S76" s="36">
        <v>55.2</v>
      </c>
      <c r="T76" s="12"/>
      <c r="U76" s="31"/>
      <c r="V76" s="12"/>
      <c r="W76" s="12" t="s">
        <v>22</v>
      </c>
      <c r="X76" s="37"/>
      <c r="Y76" s="6"/>
      <c r="Z76" s="6" t="s">
        <v>343</v>
      </c>
    </row>
    <row r="77" spans="2:26" ht="90.75" customHeight="1" x14ac:dyDescent="0.25">
      <c r="B77" s="11" t="s">
        <v>284</v>
      </c>
      <c r="C77" s="10"/>
      <c r="D77" s="11" t="s">
        <v>20</v>
      </c>
      <c r="E77" s="34" t="s">
        <v>285</v>
      </c>
      <c r="F77" s="21">
        <v>41192784</v>
      </c>
      <c r="G77" s="34" t="s">
        <v>286</v>
      </c>
      <c r="H77" s="34" t="s">
        <v>287</v>
      </c>
      <c r="I77" s="34">
        <v>15</v>
      </c>
      <c r="J77" s="35">
        <v>42535</v>
      </c>
      <c r="K77" s="35" t="s">
        <v>333</v>
      </c>
      <c r="L77" s="128" t="s">
        <v>288</v>
      </c>
      <c r="M77" s="109" t="s">
        <v>21</v>
      </c>
      <c r="N77" s="129">
        <v>0.16</v>
      </c>
      <c r="O77" s="109">
        <v>1200</v>
      </c>
      <c r="P77" s="109">
        <v>192</v>
      </c>
      <c r="Q77" s="114">
        <v>192</v>
      </c>
      <c r="R77" s="124">
        <v>15.36</v>
      </c>
      <c r="S77" s="126">
        <v>176.64000000000001</v>
      </c>
      <c r="T77" s="6"/>
      <c r="U77" s="120"/>
      <c r="V77" s="6"/>
      <c r="W77" s="12" t="s">
        <v>22</v>
      </c>
      <c r="X77" s="6"/>
      <c r="Y77" s="6"/>
      <c r="Z77" s="6" t="s">
        <v>343</v>
      </c>
    </row>
    <row r="78" spans="2:26" ht="87.75" customHeight="1" x14ac:dyDescent="0.25">
      <c r="B78" s="11" t="s">
        <v>284</v>
      </c>
      <c r="C78" s="10"/>
      <c r="D78" s="11" t="s">
        <v>20</v>
      </c>
      <c r="E78" s="34" t="s">
        <v>289</v>
      </c>
      <c r="F78" s="21">
        <v>41192643</v>
      </c>
      <c r="G78" s="34" t="s">
        <v>290</v>
      </c>
      <c r="H78" s="34" t="s">
        <v>291</v>
      </c>
      <c r="I78" s="34">
        <v>8</v>
      </c>
      <c r="J78" s="35">
        <v>42541</v>
      </c>
      <c r="K78" s="35" t="s">
        <v>333</v>
      </c>
      <c r="L78" s="128"/>
      <c r="M78" s="110"/>
      <c r="N78" s="130"/>
      <c r="O78" s="110"/>
      <c r="P78" s="110"/>
      <c r="Q78" s="119"/>
      <c r="R78" s="125"/>
      <c r="S78" s="127"/>
      <c r="T78" s="6"/>
      <c r="U78" s="121"/>
      <c r="V78" s="6"/>
      <c r="W78" s="12" t="s">
        <v>22</v>
      </c>
      <c r="X78" s="6"/>
      <c r="Y78" s="6"/>
      <c r="Z78" s="6" t="s">
        <v>343</v>
      </c>
    </row>
    <row r="79" spans="2:26" ht="97.5" customHeight="1" x14ac:dyDescent="0.25">
      <c r="B79" s="11" t="s">
        <v>25</v>
      </c>
      <c r="C79" s="10"/>
      <c r="D79" s="11" t="s">
        <v>120</v>
      </c>
      <c r="E79" s="116" t="s">
        <v>293</v>
      </c>
      <c r="F79" s="21">
        <v>41192619</v>
      </c>
      <c r="G79" s="116" t="s">
        <v>294</v>
      </c>
      <c r="H79" s="116" t="s">
        <v>295</v>
      </c>
      <c r="I79" s="116">
        <v>15</v>
      </c>
      <c r="J79" s="118">
        <v>42538</v>
      </c>
      <c r="K79" s="35" t="s">
        <v>326</v>
      </c>
      <c r="L79" s="34" t="s">
        <v>296</v>
      </c>
      <c r="M79" s="12" t="s">
        <v>21</v>
      </c>
      <c r="N79" s="101">
        <v>0.76</v>
      </c>
      <c r="O79" s="12">
        <v>730</v>
      </c>
      <c r="P79" s="12">
        <v>554.79999999999995</v>
      </c>
      <c r="Q79" s="114">
        <v>954.8</v>
      </c>
      <c r="R79" s="44">
        <v>44.384</v>
      </c>
      <c r="S79" s="36">
        <v>510.416</v>
      </c>
      <c r="T79" s="12"/>
      <c r="U79" s="120"/>
      <c r="V79" s="12"/>
      <c r="W79" s="12" t="s">
        <v>22</v>
      </c>
      <c r="X79" s="37"/>
      <c r="Y79" s="6"/>
      <c r="Z79" s="6" t="s">
        <v>343</v>
      </c>
    </row>
    <row r="80" spans="2:26" ht="97.5" customHeight="1" x14ac:dyDescent="0.25">
      <c r="B80" s="47" t="s">
        <v>25</v>
      </c>
      <c r="C80" s="25"/>
      <c r="D80" s="47" t="s">
        <v>120</v>
      </c>
      <c r="E80" s="122"/>
      <c r="F80" s="64"/>
      <c r="G80" s="122"/>
      <c r="H80" s="122"/>
      <c r="I80" s="122"/>
      <c r="J80" s="118"/>
      <c r="K80" s="35" t="s">
        <v>326</v>
      </c>
      <c r="L80" s="49" t="s">
        <v>297</v>
      </c>
      <c r="M80" s="12" t="s">
        <v>26</v>
      </c>
      <c r="N80" s="99">
        <v>20</v>
      </c>
      <c r="O80" s="12">
        <v>20</v>
      </c>
      <c r="P80" s="12">
        <v>400</v>
      </c>
      <c r="Q80" s="115"/>
      <c r="R80" s="18">
        <v>32</v>
      </c>
      <c r="S80" s="18">
        <v>368</v>
      </c>
      <c r="T80" s="12"/>
      <c r="U80" s="123"/>
      <c r="V80" s="6"/>
      <c r="W80" s="12" t="s">
        <v>22</v>
      </c>
      <c r="X80" s="6"/>
      <c r="Y80" s="6"/>
      <c r="Z80" s="6" t="s">
        <v>343</v>
      </c>
    </row>
    <row r="81" spans="2:27" ht="97.5" customHeight="1" x14ac:dyDescent="0.25">
      <c r="B81" s="11" t="s">
        <v>101</v>
      </c>
      <c r="C81" s="4" t="s">
        <v>321</v>
      </c>
      <c r="D81" s="11" t="s">
        <v>20</v>
      </c>
      <c r="E81" s="116" t="s">
        <v>298</v>
      </c>
      <c r="F81" s="21">
        <v>41188945</v>
      </c>
      <c r="G81" s="116" t="s">
        <v>299</v>
      </c>
      <c r="H81" s="116" t="s">
        <v>300</v>
      </c>
      <c r="I81" s="116">
        <v>15</v>
      </c>
      <c r="J81" s="118">
        <v>42538</v>
      </c>
      <c r="K81" s="35" t="s">
        <v>327</v>
      </c>
      <c r="L81" s="34" t="s">
        <v>301</v>
      </c>
      <c r="M81" s="12" t="s">
        <v>21</v>
      </c>
      <c r="N81" s="17">
        <v>5.5E-2</v>
      </c>
      <c r="O81" s="12">
        <v>1200</v>
      </c>
      <c r="P81" s="12">
        <v>66</v>
      </c>
      <c r="Q81" s="114">
        <v>72</v>
      </c>
      <c r="R81" s="44">
        <v>5.28</v>
      </c>
      <c r="S81" s="36">
        <v>60.720000000000006</v>
      </c>
      <c r="T81" s="12"/>
      <c r="U81" s="120"/>
      <c r="V81" s="12"/>
      <c r="W81" s="12" t="s">
        <v>22</v>
      </c>
      <c r="X81" s="29"/>
      <c r="Y81" s="6"/>
      <c r="Z81" s="6" t="s">
        <v>343</v>
      </c>
    </row>
    <row r="82" spans="2:27" ht="72.75" customHeight="1" x14ac:dyDescent="0.25">
      <c r="B82" s="11" t="s">
        <v>101</v>
      </c>
      <c r="C82" s="4" t="s">
        <v>321</v>
      </c>
      <c r="D82" s="11" t="s">
        <v>20</v>
      </c>
      <c r="E82" s="117"/>
      <c r="F82" s="69"/>
      <c r="G82" s="117"/>
      <c r="H82" s="117"/>
      <c r="I82" s="117"/>
      <c r="J82" s="118"/>
      <c r="K82" s="35" t="s">
        <v>327</v>
      </c>
      <c r="L82" s="49" t="s">
        <v>302</v>
      </c>
      <c r="M82" s="33" t="s">
        <v>26</v>
      </c>
      <c r="N82" s="96">
        <v>1</v>
      </c>
      <c r="O82" s="33">
        <v>6</v>
      </c>
      <c r="P82" s="32">
        <v>6</v>
      </c>
      <c r="Q82" s="119"/>
      <c r="R82" s="44">
        <v>0.48</v>
      </c>
      <c r="S82" s="36">
        <v>5.5200000000000005</v>
      </c>
      <c r="T82" s="12"/>
      <c r="U82" s="121"/>
      <c r="V82" s="6"/>
      <c r="W82" s="12" t="s">
        <v>22</v>
      </c>
      <c r="X82" s="6"/>
      <c r="Y82" s="6"/>
      <c r="Z82" s="6" t="s">
        <v>343</v>
      </c>
    </row>
    <row r="83" spans="2:27" ht="199.5" customHeight="1" x14ac:dyDescent="0.25">
      <c r="B83" s="11" t="s">
        <v>55</v>
      </c>
      <c r="C83" s="4" t="s">
        <v>321</v>
      </c>
      <c r="D83" s="11" t="s">
        <v>20</v>
      </c>
      <c r="E83" s="34" t="s">
        <v>303</v>
      </c>
      <c r="F83" s="21">
        <v>41195537</v>
      </c>
      <c r="G83" s="34" t="s">
        <v>304</v>
      </c>
      <c r="H83" s="34" t="s">
        <v>305</v>
      </c>
      <c r="I83" s="34">
        <v>10</v>
      </c>
      <c r="J83" s="35">
        <v>42542</v>
      </c>
      <c r="K83" s="35" t="s">
        <v>325</v>
      </c>
      <c r="L83" s="34" t="s">
        <v>306</v>
      </c>
      <c r="M83" s="12" t="s">
        <v>21</v>
      </c>
      <c r="N83" s="17">
        <v>0.2</v>
      </c>
      <c r="O83" s="12">
        <v>1200</v>
      </c>
      <c r="P83" s="12">
        <v>240</v>
      </c>
      <c r="Q83" s="30">
        <v>240</v>
      </c>
      <c r="R83" s="44">
        <v>19.2</v>
      </c>
      <c r="S83" s="36">
        <v>220.8</v>
      </c>
      <c r="T83" s="12"/>
      <c r="U83" s="31"/>
      <c r="V83" s="12"/>
      <c r="W83" s="20" t="s">
        <v>292</v>
      </c>
      <c r="X83" s="37"/>
      <c r="Y83" s="6"/>
      <c r="Z83" s="1" t="s">
        <v>343</v>
      </c>
    </row>
    <row r="84" spans="2:27" ht="119.25" customHeight="1" x14ac:dyDescent="0.25">
      <c r="B84" s="20" t="s">
        <v>38</v>
      </c>
      <c r="C84" s="3" t="s">
        <v>320</v>
      </c>
      <c r="D84" s="20" t="s">
        <v>20</v>
      </c>
      <c r="E84" s="34" t="s">
        <v>307</v>
      </c>
      <c r="F84" s="21">
        <v>41135178</v>
      </c>
      <c r="G84" s="34" t="s">
        <v>308</v>
      </c>
      <c r="H84" s="34" t="s">
        <v>309</v>
      </c>
      <c r="I84" s="34">
        <v>450</v>
      </c>
      <c r="J84" s="35">
        <v>42728</v>
      </c>
      <c r="K84" s="35" t="s">
        <v>337</v>
      </c>
      <c r="L84" s="34" t="s">
        <v>310</v>
      </c>
      <c r="M84" s="30" t="s">
        <v>21</v>
      </c>
      <c r="N84" s="93">
        <v>7.0000000000000007E-2</v>
      </c>
      <c r="O84" s="30">
        <v>1570</v>
      </c>
      <c r="P84" s="45">
        <v>109.9</v>
      </c>
      <c r="Q84" s="30">
        <v>109.9</v>
      </c>
      <c r="R84" s="44">
        <v>8.7919999999999998</v>
      </c>
      <c r="S84" s="44">
        <v>101.108</v>
      </c>
      <c r="T84" s="20"/>
      <c r="U84" s="48"/>
      <c r="V84" s="24"/>
      <c r="W84" s="20" t="s">
        <v>292</v>
      </c>
      <c r="X84" s="12"/>
      <c r="Y84" s="24"/>
      <c r="Z84" s="1" t="s">
        <v>343</v>
      </c>
    </row>
    <row r="85" spans="2:27" ht="132.75" customHeight="1" x14ac:dyDescent="0.25">
      <c r="B85" s="11" t="s">
        <v>25</v>
      </c>
      <c r="C85" s="10"/>
      <c r="D85" s="11" t="s">
        <v>20</v>
      </c>
      <c r="E85" s="38" t="s">
        <v>314</v>
      </c>
      <c r="F85" s="21">
        <v>41200368</v>
      </c>
      <c r="G85" s="38" t="s">
        <v>315</v>
      </c>
      <c r="H85" s="38" t="s">
        <v>316</v>
      </c>
      <c r="I85" s="38">
        <v>15</v>
      </c>
      <c r="J85" s="46">
        <v>42549</v>
      </c>
      <c r="K85" s="35" t="s">
        <v>326</v>
      </c>
      <c r="L85" s="34" t="s">
        <v>317</v>
      </c>
      <c r="M85" s="12" t="s">
        <v>21</v>
      </c>
      <c r="N85" s="17">
        <v>0.15</v>
      </c>
      <c r="O85" s="12">
        <v>1200</v>
      </c>
      <c r="P85" s="12">
        <v>180</v>
      </c>
      <c r="Q85" s="30">
        <v>180</v>
      </c>
      <c r="R85" s="44">
        <v>14.4</v>
      </c>
      <c r="S85" s="36">
        <v>165.6</v>
      </c>
      <c r="T85" s="12"/>
      <c r="U85" s="31"/>
      <c r="V85" s="12"/>
      <c r="W85" s="17"/>
      <c r="X85" s="37"/>
      <c r="Y85" s="6"/>
      <c r="Z85" s="1" t="s">
        <v>343</v>
      </c>
    </row>
    <row r="86" spans="2:27" ht="145.5" customHeight="1" x14ac:dyDescent="0.3">
      <c r="B86" s="11" t="s">
        <v>27</v>
      </c>
      <c r="C86" s="11"/>
      <c r="D86" s="11" t="s">
        <v>20</v>
      </c>
      <c r="E86" s="55" t="s">
        <v>338</v>
      </c>
      <c r="F86" s="61">
        <v>41161965</v>
      </c>
      <c r="G86" s="55" t="s">
        <v>339</v>
      </c>
      <c r="H86" s="15" t="s">
        <v>340</v>
      </c>
      <c r="I86" s="55">
        <v>10</v>
      </c>
      <c r="J86" s="56">
        <v>42478</v>
      </c>
      <c r="K86" s="53" t="s">
        <v>341</v>
      </c>
      <c r="L86" s="53" t="s">
        <v>341</v>
      </c>
      <c r="M86" s="60" t="s">
        <v>21</v>
      </c>
      <c r="N86" s="17">
        <v>0.1</v>
      </c>
      <c r="O86" s="60">
        <v>1200</v>
      </c>
      <c r="P86" s="59">
        <f t="shared" ref="P86" si="0">N86*O86</f>
        <v>120</v>
      </c>
      <c r="Q86" s="58">
        <f t="shared" ref="Q86" si="1">P86</f>
        <v>120</v>
      </c>
      <c r="R86" s="54">
        <f t="shared" ref="R86" si="2">0.08*P86</f>
        <v>9.6</v>
      </c>
      <c r="S86" s="54">
        <f t="shared" ref="S86" si="3">0.92*P86</f>
        <v>110.4</v>
      </c>
      <c r="T86" s="72"/>
      <c r="U86" s="57"/>
      <c r="V86" s="75"/>
      <c r="W86" s="58" t="s">
        <v>24</v>
      </c>
      <c r="Y86" s="6"/>
      <c r="Z86" s="79" t="s">
        <v>343</v>
      </c>
      <c r="AA86" s="6" t="str">
        <f t="shared" ref="AA86:AA146" si="4">CONCATENATE(E86," ",G86)</f>
        <v>4206-Г/1(3)-ТП(2015)И Перушкин Александр Иванович</v>
      </c>
    </row>
    <row r="87" spans="2:27" ht="20.25" customHeight="1" x14ac:dyDescent="0.25">
      <c r="E87" s="81"/>
      <c r="F87" s="81"/>
      <c r="G87" s="81"/>
      <c r="H87" s="82"/>
      <c r="I87" s="82"/>
      <c r="J87" s="82"/>
      <c r="K87" s="82"/>
      <c r="L87" s="81"/>
      <c r="M87" s="81"/>
      <c r="N87" s="81"/>
      <c r="O87" s="81"/>
      <c r="P87" s="85"/>
      <c r="Q87" s="86"/>
      <c r="R87" s="86"/>
      <c r="S87" s="81"/>
      <c r="T87" s="87"/>
      <c r="U87" s="88"/>
      <c r="V87" s="85"/>
      <c r="Y87" s="6"/>
      <c r="Z87" s="1"/>
      <c r="AA87" s="6" t="str">
        <f t="shared" si="4"/>
        <v xml:space="preserve"> </v>
      </c>
    </row>
    <row r="88" spans="2:27" ht="20.25" customHeight="1" x14ac:dyDescent="0.25">
      <c r="E88" s="81"/>
      <c r="F88" s="81"/>
      <c r="G88" s="81"/>
      <c r="H88" s="82"/>
      <c r="I88" s="82"/>
      <c r="J88" s="82"/>
      <c r="K88" s="82"/>
      <c r="L88" s="81"/>
      <c r="M88" s="81"/>
      <c r="N88" s="81"/>
      <c r="O88" s="81"/>
      <c r="P88" s="85"/>
      <c r="Q88" s="86"/>
      <c r="R88" s="86"/>
      <c r="S88" s="81"/>
      <c r="T88" s="87"/>
      <c r="U88" s="88"/>
      <c r="V88" s="85"/>
      <c r="Z88" s="1"/>
      <c r="AA88" s="6" t="str">
        <f t="shared" si="4"/>
        <v xml:space="preserve"> </v>
      </c>
    </row>
    <row r="89" spans="2:27" ht="20.25" customHeight="1" x14ac:dyDescent="0.25">
      <c r="E89" s="81"/>
      <c r="F89" s="81"/>
      <c r="G89" s="81"/>
      <c r="H89" s="82"/>
      <c r="I89" s="82"/>
      <c r="J89" s="82"/>
      <c r="K89" s="82"/>
      <c r="L89" s="81"/>
      <c r="M89" s="81"/>
      <c r="N89" s="81"/>
      <c r="O89" s="81"/>
      <c r="P89" s="85"/>
      <c r="Q89" s="86"/>
      <c r="R89" s="86"/>
      <c r="S89" s="81"/>
      <c r="T89" s="87"/>
      <c r="U89" s="88"/>
      <c r="V89" s="85"/>
      <c r="Z89" s="1"/>
      <c r="AA89" s="6" t="str">
        <f t="shared" si="4"/>
        <v xml:space="preserve"> </v>
      </c>
    </row>
    <row r="90" spans="2:27" ht="20.25" customHeight="1" x14ac:dyDescent="0.25">
      <c r="E90" s="81"/>
      <c r="F90" s="81"/>
      <c r="G90" s="81"/>
      <c r="H90" s="82"/>
      <c r="I90" s="82"/>
      <c r="J90" s="82"/>
      <c r="K90" s="82"/>
      <c r="L90" s="81"/>
      <c r="M90" s="81"/>
      <c r="N90" s="81"/>
      <c r="O90" s="81"/>
      <c r="P90" s="85"/>
      <c r="Q90" s="86"/>
      <c r="R90" s="86"/>
      <c r="S90" s="81"/>
      <c r="T90" s="87"/>
      <c r="U90" s="88"/>
      <c r="V90" s="85"/>
      <c r="Z90" s="1"/>
      <c r="AA90" s="6" t="str">
        <f t="shared" si="4"/>
        <v xml:space="preserve"> </v>
      </c>
    </row>
    <row r="91" spans="2:27" ht="20.25" customHeight="1" x14ac:dyDescent="0.25">
      <c r="E91" s="81"/>
      <c r="F91" s="81"/>
      <c r="G91" s="81"/>
      <c r="H91" s="82"/>
      <c r="I91" s="82"/>
      <c r="J91" s="82"/>
      <c r="K91" s="82"/>
      <c r="L91" s="81"/>
      <c r="M91" s="81"/>
      <c r="N91" s="81"/>
      <c r="O91" s="81"/>
      <c r="P91" s="85"/>
      <c r="Q91" s="86"/>
      <c r="R91" s="86"/>
      <c r="S91" s="81"/>
      <c r="T91" s="87"/>
      <c r="U91" s="88"/>
      <c r="V91" s="85"/>
      <c r="Z91" s="1"/>
      <c r="AA91" s="6" t="str">
        <f t="shared" si="4"/>
        <v xml:space="preserve"> </v>
      </c>
    </row>
    <row r="92" spans="2:27" ht="20.25" customHeight="1" x14ac:dyDescent="0.25">
      <c r="E92" s="81"/>
      <c r="F92" s="81"/>
      <c r="G92" s="81" t="s">
        <v>350</v>
      </c>
      <c r="H92" s="82" t="s">
        <v>351</v>
      </c>
      <c r="I92" s="82" t="s">
        <v>352</v>
      </c>
      <c r="J92" s="82"/>
      <c r="K92" s="82"/>
      <c r="L92" s="81"/>
      <c r="M92" s="81"/>
      <c r="N92" s="81"/>
      <c r="O92" s="81"/>
      <c r="P92" s="85"/>
      <c r="Q92" s="86"/>
      <c r="R92" s="86"/>
      <c r="S92" s="81"/>
      <c r="T92" s="87"/>
      <c r="U92" s="88"/>
      <c r="V92" s="85"/>
      <c r="Z92" s="1"/>
      <c r="AA92" s="6"/>
    </row>
    <row r="93" spans="2:27" ht="20.25" customHeight="1" x14ac:dyDescent="0.25">
      <c r="E93" s="81"/>
      <c r="F93" s="81"/>
      <c r="G93" s="81"/>
      <c r="H93" s="82"/>
      <c r="I93" s="82"/>
      <c r="J93" s="82"/>
      <c r="K93" s="82"/>
      <c r="L93" s="81"/>
      <c r="M93" s="81"/>
      <c r="N93" s="81"/>
      <c r="O93" s="81"/>
      <c r="P93" s="85"/>
      <c r="Q93" s="86"/>
      <c r="R93" s="86"/>
      <c r="S93" s="81"/>
      <c r="T93" s="87"/>
      <c r="U93" s="88"/>
      <c r="V93" s="85"/>
      <c r="Z93" s="1"/>
      <c r="AA93" s="6"/>
    </row>
    <row r="94" spans="2:27" ht="20.25" customHeight="1" x14ac:dyDescent="0.25">
      <c r="E94" s="81"/>
      <c r="F94" s="81"/>
      <c r="G94" s="81"/>
      <c r="H94" s="82"/>
      <c r="I94" s="82"/>
      <c r="J94" s="82"/>
      <c r="K94" s="82"/>
      <c r="L94" s="81"/>
      <c r="M94" s="81"/>
      <c r="N94" s="81"/>
      <c r="O94" s="81"/>
      <c r="P94" s="85"/>
      <c r="Q94" s="86"/>
      <c r="R94" s="86"/>
      <c r="S94" s="81"/>
      <c r="T94" s="87"/>
      <c r="U94" s="88"/>
      <c r="V94" s="85"/>
      <c r="Z94" s="1"/>
      <c r="AA94" s="6"/>
    </row>
    <row r="95" spans="2:27" ht="20.25" customHeight="1" x14ac:dyDescent="0.25">
      <c r="E95" s="81"/>
      <c r="F95" s="81"/>
      <c r="G95" s="81" t="s">
        <v>353</v>
      </c>
      <c r="H95" s="82" t="s">
        <v>354</v>
      </c>
      <c r="I95" s="82" t="s">
        <v>352</v>
      </c>
      <c r="J95" s="82"/>
      <c r="K95" s="82"/>
      <c r="L95" s="81"/>
      <c r="M95" s="81"/>
      <c r="N95" s="81"/>
      <c r="O95" s="81"/>
      <c r="P95" s="85"/>
      <c r="Q95" s="86"/>
      <c r="R95" s="86"/>
      <c r="S95" s="81"/>
      <c r="T95" s="87"/>
      <c r="U95" s="88"/>
      <c r="V95" s="85"/>
      <c r="Z95" s="1"/>
      <c r="AA95" s="6"/>
    </row>
    <row r="96" spans="2:27" ht="20.25" customHeight="1" x14ac:dyDescent="0.25">
      <c r="F96" s="1"/>
      <c r="G96" s="2"/>
      <c r="H96" s="2"/>
      <c r="I96" s="2"/>
      <c r="J96" s="2"/>
      <c r="K96" s="51"/>
      <c r="Q96" s="2"/>
      <c r="U96" s="51"/>
      <c r="Z96" s="1"/>
      <c r="AA96" s="6" t="str">
        <f t="shared" si="4"/>
        <v xml:space="preserve"> </v>
      </c>
    </row>
    <row r="97" spans="6:27" ht="20.25" customHeight="1" x14ac:dyDescent="0.25">
      <c r="F97" s="1"/>
      <c r="Z97" s="1"/>
      <c r="AA97" s="6" t="str">
        <f t="shared" si="4"/>
        <v xml:space="preserve"> </v>
      </c>
    </row>
    <row r="98" spans="6:27" ht="20.25" customHeight="1" x14ac:dyDescent="0.25">
      <c r="F98" s="1"/>
      <c r="G98" s="2"/>
      <c r="H98" s="2"/>
      <c r="I98" s="2"/>
      <c r="J98" s="2"/>
      <c r="K98" s="51"/>
      <c r="Q98" s="2"/>
      <c r="U98" s="51"/>
      <c r="Z98" s="1"/>
      <c r="AA98" s="6" t="str">
        <f t="shared" si="4"/>
        <v xml:space="preserve"> </v>
      </c>
    </row>
    <row r="99" spans="6:27" ht="20.25" customHeight="1" x14ac:dyDescent="0.25">
      <c r="F99" s="1"/>
      <c r="G99" s="2"/>
      <c r="H99" s="2"/>
      <c r="I99" s="2"/>
      <c r="J99" s="2"/>
      <c r="K99" s="51"/>
      <c r="Q99" s="2"/>
      <c r="U99" s="51"/>
      <c r="Z99" s="1"/>
      <c r="AA99" s="6" t="str">
        <f t="shared" si="4"/>
        <v xml:space="preserve"> </v>
      </c>
    </row>
    <row r="100" spans="6:27" ht="20.25" customHeight="1" x14ac:dyDescent="0.25">
      <c r="F100" s="1"/>
      <c r="Z100" s="1"/>
      <c r="AA100" s="6" t="str">
        <f t="shared" si="4"/>
        <v xml:space="preserve"> </v>
      </c>
    </row>
    <row r="101" spans="6:27" ht="97.5" customHeight="1" x14ac:dyDescent="0.25">
      <c r="F101" s="1"/>
      <c r="G101" s="2"/>
      <c r="H101" s="2"/>
      <c r="I101" s="2"/>
      <c r="J101" s="2"/>
      <c r="K101" s="51"/>
      <c r="Q101" s="2"/>
      <c r="U101" s="51"/>
      <c r="Z101" s="1"/>
      <c r="AA101" s="6" t="str">
        <f t="shared" si="4"/>
        <v xml:space="preserve"> </v>
      </c>
    </row>
    <row r="102" spans="6:27" ht="97.5" customHeight="1" x14ac:dyDescent="0.25">
      <c r="F102" s="1"/>
      <c r="G102" s="2"/>
      <c r="H102" s="2"/>
      <c r="I102" s="2"/>
      <c r="J102" s="2"/>
      <c r="K102" s="51"/>
      <c r="Q102" s="2"/>
      <c r="U102" s="51"/>
      <c r="Z102" s="1"/>
      <c r="AA102" s="6" t="str">
        <f t="shared" si="4"/>
        <v xml:space="preserve"> </v>
      </c>
    </row>
    <row r="103" spans="6:27" ht="97.5" customHeight="1" x14ac:dyDescent="0.25">
      <c r="F103" s="1"/>
      <c r="G103" s="2"/>
      <c r="H103" s="2"/>
      <c r="I103" s="2"/>
      <c r="J103" s="2"/>
      <c r="K103" s="51"/>
      <c r="Q103" s="2"/>
      <c r="U103" s="51"/>
      <c r="Z103" s="1"/>
      <c r="AA103" s="6" t="str">
        <f t="shared" si="4"/>
        <v xml:space="preserve"> </v>
      </c>
    </row>
    <row r="104" spans="6:27" ht="97.5" customHeight="1" x14ac:dyDescent="0.25">
      <c r="F104" s="1"/>
      <c r="G104" s="2"/>
      <c r="H104" s="2"/>
      <c r="I104" s="2"/>
      <c r="J104" s="2"/>
      <c r="K104" s="51"/>
      <c r="Q104" s="2"/>
      <c r="U104" s="51"/>
      <c r="Z104" s="1"/>
      <c r="AA104" s="6" t="str">
        <f t="shared" si="4"/>
        <v xml:space="preserve"> </v>
      </c>
    </row>
    <row r="105" spans="6:27" ht="97.5" customHeight="1" x14ac:dyDescent="0.25">
      <c r="F105" s="1"/>
      <c r="G105" s="2"/>
      <c r="H105" s="2"/>
      <c r="I105" s="2"/>
      <c r="J105" s="2"/>
      <c r="K105" s="51"/>
      <c r="Q105" s="2"/>
      <c r="U105" s="51"/>
      <c r="Z105" s="1"/>
      <c r="AA105" s="6" t="str">
        <f t="shared" si="4"/>
        <v xml:space="preserve"> </v>
      </c>
    </row>
    <row r="106" spans="6:27" ht="97.5" customHeight="1" x14ac:dyDescent="0.25">
      <c r="F106" s="1"/>
      <c r="G106" s="2"/>
      <c r="H106" s="2"/>
      <c r="I106" s="2"/>
      <c r="J106" s="2"/>
      <c r="K106" s="51"/>
      <c r="Q106" s="2"/>
      <c r="U106" s="51"/>
      <c r="Z106" s="1"/>
      <c r="AA106" s="6" t="str">
        <f t="shared" si="4"/>
        <v xml:space="preserve"> </v>
      </c>
    </row>
    <row r="107" spans="6:27" ht="97.5" customHeight="1" x14ac:dyDescent="0.25">
      <c r="F107" s="1"/>
      <c r="G107" s="2"/>
      <c r="H107" s="2"/>
      <c r="I107" s="2"/>
      <c r="J107" s="2"/>
      <c r="K107" s="51"/>
      <c r="Q107" s="2"/>
      <c r="U107" s="51"/>
      <c r="Z107" s="1"/>
      <c r="AA107" s="6" t="str">
        <f t="shared" si="4"/>
        <v xml:space="preserve"> </v>
      </c>
    </row>
    <row r="108" spans="6:27" ht="97.5" customHeight="1" x14ac:dyDescent="0.25">
      <c r="F108" s="1"/>
      <c r="G108" s="2"/>
      <c r="H108" s="2"/>
      <c r="I108" s="2"/>
      <c r="J108" s="2"/>
      <c r="K108" s="51"/>
      <c r="Q108" s="2"/>
      <c r="U108" s="51"/>
      <c r="Z108" s="1"/>
      <c r="AA108" s="6" t="str">
        <f t="shared" si="4"/>
        <v xml:space="preserve"> </v>
      </c>
    </row>
    <row r="109" spans="6:27" ht="97.5" customHeight="1" x14ac:dyDescent="0.25">
      <c r="F109" s="1"/>
      <c r="G109" s="2"/>
      <c r="H109" s="2"/>
      <c r="I109" s="2"/>
      <c r="J109" s="2"/>
      <c r="K109" s="51"/>
      <c r="Q109" s="2"/>
      <c r="U109" s="51"/>
      <c r="Z109" s="1"/>
      <c r="AA109" s="6" t="str">
        <f t="shared" si="4"/>
        <v xml:space="preserve"> </v>
      </c>
    </row>
    <row r="110" spans="6:27" ht="97.5" customHeight="1" x14ac:dyDescent="0.25">
      <c r="F110" s="1"/>
      <c r="Z110" s="1"/>
      <c r="AA110" s="6" t="str">
        <f t="shared" si="4"/>
        <v xml:space="preserve"> </v>
      </c>
    </row>
    <row r="111" spans="6:27" ht="97.5" customHeight="1" x14ac:dyDescent="0.25">
      <c r="F111" s="1"/>
      <c r="Z111" s="1"/>
      <c r="AA111" s="6" t="str">
        <f t="shared" si="4"/>
        <v xml:space="preserve"> </v>
      </c>
    </row>
    <row r="112" spans="6:27" ht="97.5" customHeight="1" x14ac:dyDescent="0.25">
      <c r="F112" s="1"/>
      <c r="Z112" s="1"/>
      <c r="AA112" s="6" t="str">
        <f t="shared" si="4"/>
        <v xml:space="preserve"> </v>
      </c>
    </row>
    <row r="113" spans="6:27" ht="97.5" customHeight="1" x14ac:dyDescent="0.25">
      <c r="F113" s="1"/>
      <c r="Z113" s="1"/>
      <c r="AA113" s="6" t="str">
        <f t="shared" si="4"/>
        <v xml:space="preserve"> </v>
      </c>
    </row>
    <row r="114" spans="6:27" ht="97.5" customHeight="1" x14ac:dyDescent="0.25">
      <c r="F114" s="1"/>
      <c r="Z114" s="1"/>
      <c r="AA114" s="6" t="str">
        <f t="shared" si="4"/>
        <v xml:space="preserve"> </v>
      </c>
    </row>
    <row r="115" spans="6:27" ht="97.5" customHeight="1" x14ac:dyDescent="0.25">
      <c r="F115" s="1"/>
      <c r="Z115" s="1"/>
      <c r="AA115" s="6" t="str">
        <f t="shared" si="4"/>
        <v xml:space="preserve"> </v>
      </c>
    </row>
    <row r="116" spans="6:27" ht="97.5" customHeight="1" x14ac:dyDescent="0.25">
      <c r="F116" s="1"/>
      <c r="Z116" s="1"/>
      <c r="AA116" s="6" t="str">
        <f t="shared" si="4"/>
        <v xml:space="preserve"> </v>
      </c>
    </row>
    <row r="117" spans="6:27" ht="97.5" customHeight="1" x14ac:dyDescent="0.25">
      <c r="F117" s="1"/>
      <c r="G117" s="2"/>
      <c r="H117" s="2"/>
      <c r="I117" s="2"/>
      <c r="J117" s="2"/>
      <c r="K117" s="51"/>
      <c r="Q117" s="2"/>
      <c r="U117" s="51"/>
      <c r="Z117" s="1"/>
      <c r="AA117" s="6" t="str">
        <f t="shared" si="4"/>
        <v xml:space="preserve"> </v>
      </c>
    </row>
    <row r="118" spans="6:27" ht="97.5" customHeight="1" x14ac:dyDescent="0.25">
      <c r="F118" s="1"/>
      <c r="G118" s="2"/>
      <c r="H118" s="2"/>
      <c r="I118" s="2"/>
      <c r="J118" s="2"/>
      <c r="K118" s="51"/>
      <c r="Q118" s="2"/>
      <c r="U118" s="51"/>
      <c r="Z118" s="1"/>
      <c r="AA118" s="6" t="str">
        <f t="shared" si="4"/>
        <v xml:space="preserve"> </v>
      </c>
    </row>
    <row r="119" spans="6:27" ht="97.5" customHeight="1" x14ac:dyDescent="0.25">
      <c r="F119" s="1"/>
      <c r="L119" s="2"/>
      <c r="M119" s="2"/>
      <c r="N119" s="2"/>
      <c r="O119" s="2"/>
      <c r="P119" s="2"/>
      <c r="Q119" s="2"/>
      <c r="R119" s="2"/>
      <c r="S119" s="2"/>
      <c r="U119" s="51"/>
      <c r="Z119" s="1"/>
      <c r="AA119" s="6" t="str">
        <f t="shared" si="4"/>
        <v xml:space="preserve"> </v>
      </c>
    </row>
    <row r="120" spans="6:27" ht="97.5" customHeight="1" x14ac:dyDescent="0.25">
      <c r="F120" s="1"/>
      <c r="L120" s="2"/>
      <c r="M120" s="2"/>
      <c r="N120" s="2"/>
      <c r="O120" s="2"/>
      <c r="P120" s="2"/>
      <c r="Q120" s="2"/>
      <c r="R120" s="2"/>
      <c r="S120" s="2"/>
      <c r="U120" s="51"/>
      <c r="Z120" s="1"/>
      <c r="AA120" s="6" t="str">
        <f t="shared" si="4"/>
        <v xml:space="preserve"> </v>
      </c>
    </row>
    <row r="121" spans="6:27" ht="97.5" customHeight="1" x14ac:dyDescent="0.25">
      <c r="F121" s="1"/>
      <c r="L121" s="2"/>
      <c r="M121" s="2"/>
      <c r="N121" s="2"/>
      <c r="O121" s="2"/>
      <c r="P121" s="2"/>
      <c r="Q121" s="2"/>
      <c r="R121" s="2"/>
      <c r="S121" s="2"/>
      <c r="U121" s="51"/>
      <c r="Z121" s="1"/>
      <c r="AA121" s="6" t="str">
        <f t="shared" si="4"/>
        <v xml:space="preserve"> </v>
      </c>
    </row>
    <row r="122" spans="6:27" ht="97.5" customHeight="1" x14ac:dyDescent="0.25">
      <c r="F122" s="1"/>
      <c r="Z122" s="1"/>
      <c r="AA122" s="6" t="str">
        <f t="shared" si="4"/>
        <v xml:space="preserve"> </v>
      </c>
    </row>
    <row r="123" spans="6:27" ht="97.5" customHeight="1" x14ac:dyDescent="0.25">
      <c r="F123" s="1"/>
      <c r="G123" s="2"/>
      <c r="H123" s="2"/>
      <c r="I123" s="2"/>
      <c r="J123" s="2"/>
      <c r="K123" s="51"/>
      <c r="Q123" s="2"/>
      <c r="U123" s="51"/>
      <c r="Z123" s="1"/>
      <c r="AA123" s="6" t="str">
        <f t="shared" si="4"/>
        <v xml:space="preserve"> </v>
      </c>
    </row>
    <row r="124" spans="6:27" ht="97.5" customHeight="1" x14ac:dyDescent="0.25">
      <c r="F124" s="1"/>
      <c r="G124" s="2"/>
      <c r="H124" s="2"/>
      <c r="I124" s="2"/>
      <c r="J124" s="2"/>
      <c r="K124" s="51"/>
      <c r="Q124" s="2"/>
      <c r="U124" s="51"/>
      <c r="Z124" s="1"/>
      <c r="AA124" s="6" t="str">
        <f t="shared" si="4"/>
        <v xml:space="preserve"> </v>
      </c>
    </row>
    <row r="125" spans="6:27" ht="97.5" customHeight="1" x14ac:dyDescent="0.25">
      <c r="F125" s="1"/>
      <c r="L125" s="2"/>
      <c r="M125" s="2"/>
      <c r="N125" s="2"/>
      <c r="O125" s="2"/>
      <c r="P125" s="2"/>
      <c r="Q125" s="2"/>
      <c r="R125" s="2"/>
      <c r="S125" s="2"/>
      <c r="U125" s="51"/>
      <c r="Z125" s="1"/>
      <c r="AA125" s="6" t="str">
        <f t="shared" si="4"/>
        <v xml:space="preserve"> </v>
      </c>
    </row>
    <row r="126" spans="6:27" ht="97.5" customHeight="1" x14ac:dyDescent="0.25">
      <c r="F126" s="1"/>
      <c r="L126" s="2"/>
      <c r="M126" s="2"/>
      <c r="N126" s="2"/>
      <c r="O126" s="2"/>
      <c r="P126" s="2"/>
      <c r="Q126" s="2"/>
      <c r="R126" s="2"/>
      <c r="S126" s="2"/>
      <c r="U126" s="51"/>
      <c r="Z126" s="1"/>
      <c r="AA126" s="6" t="str">
        <f t="shared" si="4"/>
        <v xml:space="preserve"> </v>
      </c>
    </row>
    <row r="127" spans="6:27" ht="97.5" customHeight="1" x14ac:dyDescent="0.25">
      <c r="F127" s="1"/>
      <c r="L127" s="2"/>
      <c r="M127" s="2"/>
      <c r="N127" s="2"/>
      <c r="O127" s="2"/>
      <c r="P127" s="2"/>
      <c r="Q127" s="2"/>
      <c r="R127" s="2"/>
      <c r="S127" s="2"/>
      <c r="U127" s="51"/>
      <c r="Z127" s="1"/>
      <c r="AA127" s="6" t="str">
        <f t="shared" si="4"/>
        <v xml:space="preserve"> </v>
      </c>
    </row>
    <row r="128" spans="6:27" ht="97.5" customHeight="1" x14ac:dyDescent="0.25">
      <c r="F128" s="1"/>
      <c r="G128" s="2"/>
      <c r="H128" s="2"/>
      <c r="I128" s="2"/>
      <c r="J128" s="2"/>
      <c r="K128" s="51"/>
      <c r="Q128" s="2"/>
      <c r="U128" s="51"/>
      <c r="Z128" s="1"/>
      <c r="AA128" s="6" t="str">
        <f t="shared" si="4"/>
        <v xml:space="preserve"> </v>
      </c>
    </row>
    <row r="129" spans="6:27" ht="97.5" customHeight="1" x14ac:dyDescent="0.25">
      <c r="F129" s="1"/>
      <c r="G129" s="2"/>
      <c r="H129" s="2"/>
      <c r="I129" s="2"/>
      <c r="J129" s="2"/>
      <c r="K129" s="51"/>
      <c r="Q129" s="2"/>
      <c r="U129" s="51"/>
      <c r="Z129" s="1"/>
      <c r="AA129" s="6" t="str">
        <f t="shared" si="4"/>
        <v xml:space="preserve"> </v>
      </c>
    </row>
    <row r="130" spans="6:27" ht="97.5" customHeight="1" x14ac:dyDescent="0.25">
      <c r="F130" s="1"/>
      <c r="Q130" s="2"/>
      <c r="U130" s="51"/>
      <c r="Z130" s="1"/>
      <c r="AA130" s="6" t="str">
        <f t="shared" si="4"/>
        <v xml:space="preserve"> </v>
      </c>
    </row>
    <row r="131" spans="6:27" ht="97.5" customHeight="1" x14ac:dyDescent="0.25">
      <c r="F131" s="1"/>
      <c r="Q131" s="2"/>
      <c r="U131" s="51"/>
      <c r="Z131" s="1"/>
      <c r="AA131" s="6" t="str">
        <f t="shared" si="4"/>
        <v xml:space="preserve"> </v>
      </c>
    </row>
    <row r="132" spans="6:27" ht="97.5" customHeight="1" x14ac:dyDescent="0.25">
      <c r="F132" s="1"/>
      <c r="L132" s="2"/>
      <c r="M132" s="2"/>
      <c r="N132" s="2"/>
      <c r="O132" s="2"/>
      <c r="P132" s="2"/>
      <c r="Q132" s="2"/>
      <c r="R132" s="2"/>
      <c r="S132" s="2"/>
      <c r="U132" s="51"/>
      <c r="Z132" s="1"/>
      <c r="AA132" s="6" t="str">
        <f t="shared" si="4"/>
        <v xml:space="preserve"> </v>
      </c>
    </row>
    <row r="133" spans="6:27" ht="97.5" customHeight="1" x14ac:dyDescent="0.25">
      <c r="F133" s="1"/>
      <c r="L133" s="2"/>
      <c r="M133" s="2"/>
      <c r="N133" s="2"/>
      <c r="O133" s="2"/>
      <c r="P133" s="2"/>
      <c r="Q133" s="2"/>
      <c r="R133" s="2"/>
      <c r="S133" s="2"/>
      <c r="U133" s="51"/>
      <c r="Z133" s="1"/>
      <c r="AA133" s="6" t="str">
        <f t="shared" si="4"/>
        <v xml:space="preserve"> </v>
      </c>
    </row>
    <row r="134" spans="6:27" ht="97.5" customHeight="1" x14ac:dyDescent="0.25">
      <c r="F134" s="1"/>
      <c r="L134" s="2"/>
      <c r="M134" s="2"/>
      <c r="N134" s="2"/>
      <c r="O134" s="2"/>
      <c r="P134" s="2"/>
      <c r="Q134" s="2"/>
      <c r="R134" s="2"/>
      <c r="S134" s="2"/>
      <c r="U134" s="51"/>
      <c r="Z134" s="1"/>
      <c r="AA134" s="6" t="str">
        <f t="shared" si="4"/>
        <v xml:space="preserve"> </v>
      </c>
    </row>
    <row r="135" spans="6:27" ht="97.5" customHeight="1" x14ac:dyDescent="0.25">
      <c r="F135" s="1"/>
      <c r="L135" s="2"/>
      <c r="M135" s="2"/>
      <c r="N135" s="2"/>
      <c r="O135" s="2"/>
      <c r="P135" s="2"/>
      <c r="Q135" s="2"/>
      <c r="R135" s="2"/>
      <c r="S135" s="2"/>
      <c r="U135" s="51"/>
      <c r="Z135" s="1"/>
      <c r="AA135" s="6" t="str">
        <f t="shared" si="4"/>
        <v xml:space="preserve"> </v>
      </c>
    </row>
    <row r="136" spans="6:27" ht="97.5" customHeight="1" x14ac:dyDescent="0.25">
      <c r="F136" s="1"/>
      <c r="L136" s="2"/>
      <c r="M136" s="2"/>
      <c r="N136" s="2"/>
      <c r="O136" s="2"/>
      <c r="P136" s="2"/>
      <c r="Q136" s="2"/>
      <c r="R136" s="2"/>
      <c r="S136" s="2"/>
      <c r="U136" s="51"/>
      <c r="Z136" s="1"/>
      <c r="AA136" s="6" t="str">
        <f t="shared" si="4"/>
        <v xml:space="preserve"> </v>
      </c>
    </row>
    <row r="137" spans="6:27" ht="97.5" customHeight="1" x14ac:dyDescent="0.25">
      <c r="F137" s="1"/>
      <c r="Z137" s="1"/>
      <c r="AA137" s="6" t="str">
        <f t="shared" si="4"/>
        <v xml:space="preserve"> </v>
      </c>
    </row>
    <row r="138" spans="6:27" ht="97.5" customHeight="1" x14ac:dyDescent="0.25">
      <c r="F138" s="1"/>
      <c r="G138" s="2"/>
      <c r="H138" s="2"/>
      <c r="I138" s="2"/>
      <c r="J138" s="2"/>
      <c r="K138" s="51"/>
      <c r="Q138" s="2"/>
      <c r="U138" s="51"/>
      <c r="Z138" s="1"/>
      <c r="AA138" s="6" t="str">
        <f t="shared" si="4"/>
        <v xml:space="preserve"> </v>
      </c>
    </row>
    <row r="139" spans="6:27" ht="97.5" customHeight="1" x14ac:dyDescent="0.25">
      <c r="F139" s="1"/>
      <c r="G139" s="2"/>
      <c r="H139" s="2"/>
      <c r="I139" s="2"/>
      <c r="J139" s="2"/>
      <c r="K139" s="51"/>
      <c r="Q139" s="2"/>
      <c r="U139" s="51"/>
      <c r="Z139" s="1"/>
      <c r="AA139" s="6" t="str">
        <f t="shared" si="4"/>
        <v xml:space="preserve"> </v>
      </c>
    </row>
    <row r="140" spans="6:27" ht="97.5" customHeight="1" x14ac:dyDescent="0.25">
      <c r="F140" s="1"/>
      <c r="G140" s="2"/>
      <c r="H140" s="2"/>
      <c r="I140" s="2"/>
      <c r="J140" s="2"/>
      <c r="K140" s="51"/>
      <c r="Q140" s="2"/>
      <c r="U140" s="51"/>
      <c r="Z140" s="1"/>
      <c r="AA140" s="6" t="str">
        <f t="shared" si="4"/>
        <v xml:space="preserve"> </v>
      </c>
    </row>
    <row r="141" spans="6:27" ht="97.5" customHeight="1" x14ac:dyDescent="0.25">
      <c r="F141" s="1"/>
      <c r="G141" s="2"/>
      <c r="H141" s="2"/>
      <c r="I141" s="2"/>
      <c r="J141" s="2"/>
      <c r="K141" s="51"/>
      <c r="Q141" s="2"/>
      <c r="U141" s="51"/>
      <c r="Z141" s="1"/>
      <c r="AA141" s="6" t="str">
        <f t="shared" si="4"/>
        <v xml:space="preserve"> </v>
      </c>
    </row>
    <row r="142" spans="6:27" ht="97.5" customHeight="1" x14ac:dyDescent="0.25">
      <c r="F142" s="1"/>
      <c r="G142" s="2"/>
      <c r="H142" s="2"/>
      <c r="I142" s="2"/>
      <c r="J142" s="2"/>
      <c r="K142" s="51"/>
      <c r="Q142" s="2"/>
      <c r="U142" s="51"/>
      <c r="Z142" s="1"/>
      <c r="AA142" s="6" t="str">
        <f t="shared" si="4"/>
        <v xml:space="preserve"> </v>
      </c>
    </row>
    <row r="143" spans="6:27" ht="97.5" customHeight="1" x14ac:dyDescent="0.25">
      <c r="F143" s="1"/>
      <c r="G143" s="2"/>
      <c r="H143" s="2"/>
      <c r="I143" s="2"/>
      <c r="J143" s="2"/>
      <c r="K143" s="51"/>
      <c r="Q143" s="2"/>
      <c r="U143" s="51"/>
      <c r="Z143" s="1"/>
      <c r="AA143" s="6" t="str">
        <f t="shared" si="4"/>
        <v xml:space="preserve"> </v>
      </c>
    </row>
    <row r="144" spans="6:27" ht="97.5" customHeight="1" x14ac:dyDescent="0.25">
      <c r="F144" s="1"/>
      <c r="G144" s="2"/>
      <c r="H144" s="2"/>
      <c r="I144" s="2"/>
      <c r="J144" s="2"/>
      <c r="K144" s="51"/>
      <c r="Q144" s="2"/>
      <c r="U144" s="51"/>
      <c r="Z144" s="1"/>
      <c r="AA144" s="6" t="str">
        <f t="shared" si="4"/>
        <v xml:space="preserve"> </v>
      </c>
    </row>
    <row r="145" spans="6:27" ht="97.5" customHeight="1" x14ac:dyDescent="0.25">
      <c r="F145" s="1"/>
      <c r="Z145" s="1"/>
      <c r="AA145" s="6" t="str">
        <f t="shared" si="4"/>
        <v xml:space="preserve"> </v>
      </c>
    </row>
    <row r="146" spans="6:27" ht="97.5" customHeight="1" x14ac:dyDescent="0.25">
      <c r="F146" s="1"/>
      <c r="Z146" s="1"/>
      <c r="AA146" s="6" t="str">
        <f t="shared" si="4"/>
        <v xml:space="preserve"> </v>
      </c>
    </row>
    <row r="147" spans="6:27" ht="97.5" customHeight="1" x14ac:dyDescent="0.25">
      <c r="F147" s="1"/>
      <c r="Z147" s="1"/>
      <c r="AA147" s="6" t="str">
        <f t="shared" ref="AA147:AA150" si="5">CONCATENATE(E147," ",G147)</f>
        <v xml:space="preserve"> </v>
      </c>
    </row>
    <row r="148" spans="6:27" ht="97.5" customHeight="1" x14ac:dyDescent="0.25">
      <c r="F148" s="1"/>
      <c r="Z148" s="1"/>
      <c r="AA148" s="6" t="str">
        <f t="shared" si="5"/>
        <v xml:space="preserve"> </v>
      </c>
    </row>
    <row r="149" spans="6:27" ht="97.5" customHeight="1" x14ac:dyDescent="0.25">
      <c r="F149" s="1"/>
      <c r="Z149" s="1"/>
      <c r="AA149" s="6" t="str">
        <f t="shared" si="5"/>
        <v xml:space="preserve"> </v>
      </c>
    </row>
    <row r="150" spans="6:27" ht="97.5" customHeight="1" x14ac:dyDescent="0.25">
      <c r="F150" s="1"/>
      <c r="G150" s="2"/>
      <c r="H150" s="2"/>
      <c r="I150" s="2"/>
      <c r="J150" s="2"/>
      <c r="K150" s="51"/>
      <c r="Q150" s="2"/>
      <c r="U150" s="51"/>
      <c r="Z150" s="1"/>
      <c r="AA150" s="6" t="str">
        <f t="shared" si="5"/>
        <v xml:space="preserve"> </v>
      </c>
    </row>
    <row r="151" spans="6:27" ht="97.5" customHeight="1" x14ac:dyDescent="0.3">
      <c r="G151" s="2"/>
      <c r="H151" s="2"/>
      <c r="I151" s="2"/>
      <c r="J151" s="2"/>
      <c r="K151" s="51"/>
      <c r="Q151" s="2"/>
      <c r="U151" s="51"/>
    </row>
    <row r="152" spans="6:27" ht="97.5" customHeight="1" x14ac:dyDescent="0.3">
      <c r="G152" s="2"/>
      <c r="H152" s="2"/>
      <c r="I152" s="2"/>
      <c r="J152" s="2"/>
      <c r="K152" s="51"/>
      <c r="Q152" s="2"/>
      <c r="U152" s="51"/>
    </row>
    <row r="158" spans="6:27" ht="97.5" customHeight="1" x14ac:dyDescent="0.3">
      <c r="G158" s="2"/>
      <c r="H158" s="2"/>
      <c r="I158" s="2"/>
      <c r="J158" s="2"/>
      <c r="K158" s="51"/>
      <c r="Q158" s="2"/>
      <c r="U158" s="51"/>
    </row>
    <row r="159" spans="6:27" ht="97.5" customHeight="1" x14ac:dyDescent="0.3">
      <c r="G159" s="2"/>
      <c r="H159" s="2"/>
      <c r="I159" s="2"/>
      <c r="J159" s="2"/>
      <c r="K159" s="51"/>
      <c r="Q159" s="2"/>
      <c r="U159" s="51"/>
    </row>
    <row r="161" spans="7:21" ht="97.5" customHeight="1" x14ac:dyDescent="0.3">
      <c r="L161" s="2"/>
      <c r="M161" s="2"/>
      <c r="N161" s="2"/>
      <c r="O161" s="2"/>
      <c r="P161" s="2"/>
      <c r="Q161" s="2"/>
      <c r="R161" s="2"/>
      <c r="S161" s="2"/>
      <c r="U161" s="51"/>
    </row>
    <row r="162" spans="7:21" ht="97.5" customHeight="1" x14ac:dyDescent="0.3">
      <c r="L162" s="2"/>
      <c r="M162" s="2"/>
      <c r="N162" s="2"/>
      <c r="O162" s="2"/>
      <c r="P162" s="2"/>
      <c r="Q162" s="2"/>
      <c r="R162" s="2"/>
      <c r="S162" s="2"/>
      <c r="U162" s="51"/>
    </row>
    <row r="163" spans="7:21" ht="97.5" customHeight="1" x14ac:dyDescent="0.3">
      <c r="L163" s="2"/>
      <c r="M163" s="2"/>
      <c r="N163" s="2"/>
      <c r="O163" s="2"/>
      <c r="P163" s="2"/>
      <c r="Q163" s="2"/>
      <c r="R163" s="2"/>
      <c r="S163" s="2"/>
      <c r="U163" s="51"/>
    </row>
    <row r="164" spans="7:21" ht="97.5" customHeight="1" x14ac:dyDescent="0.3">
      <c r="L164" s="2"/>
      <c r="M164" s="2"/>
      <c r="N164" s="2"/>
      <c r="O164" s="2"/>
      <c r="P164" s="2"/>
      <c r="Q164" s="2"/>
      <c r="R164" s="2"/>
      <c r="S164" s="2"/>
      <c r="U164" s="51"/>
    </row>
    <row r="165" spans="7:21" ht="97.5" customHeight="1" x14ac:dyDescent="0.3">
      <c r="L165" s="2"/>
      <c r="M165" s="2"/>
      <c r="N165" s="2"/>
      <c r="O165" s="2"/>
      <c r="P165" s="2"/>
      <c r="Q165" s="2"/>
      <c r="R165" s="2"/>
      <c r="S165" s="2"/>
      <c r="U165" s="51"/>
    </row>
    <row r="166" spans="7:21" ht="97.5" customHeight="1" x14ac:dyDescent="0.3">
      <c r="L166" s="2"/>
      <c r="M166" s="2"/>
      <c r="N166" s="2"/>
      <c r="O166" s="2"/>
      <c r="P166" s="2"/>
      <c r="Q166" s="2"/>
      <c r="R166" s="2"/>
      <c r="S166" s="2"/>
      <c r="U166" s="51"/>
    </row>
    <row r="167" spans="7:21" ht="97.5" customHeight="1" x14ac:dyDescent="0.3">
      <c r="Q167" s="2"/>
      <c r="U167" s="51"/>
    </row>
    <row r="168" spans="7:21" ht="97.5" customHeight="1" x14ac:dyDescent="0.3">
      <c r="L168" s="2"/>
      <c r="M168" s="2"/>
      <c r="N168" s="2"/>
      <c r="O168" s="2"/>
      <c r="P168" s="2"/>
      <c r="Q168" s="2"/>
      <c r="R168" s="2"/>
      <c r="S168" s="2"/>
      <c r="U168" s="51"/>
    </row>
    <row r="169" spans="7:21" ht="97.5" customHeight="1" x14ac:dyDescent="0.3">
      <c r="L169" s="2"/>
      <c r="M169" s="2"/>
      <c r="N169" s="2"/>
      <c r="O169" s="2"/>
      <c r="P169" s="2"/>
      <c r="Q169" s="2"/>
      <c r="R169" s="2"/>
      <c r="S169" s="2"/>
      <c r="U169" s="51"/>
    </row>
    <row r="170" spans="7:21" ht="97.5" customHeight="1" x14ac:dyDescent="0.3">
      <c r="L170" s="2"/>
      <c r="M170" s="2"/>
      <c r="N170" s="2"/>
      <c r="O170" s="2"/>
      <c r="P170" s="2"/>
      <c r="Q170" s="2"/>
      <c r="R170" s="2"/>
      <c r="S170" s="2"/>
      <c r="U170" s="51"/>
    </row>
    <row r="171" spans="7:21" ht="97.5" customHeight="1" x14ac:dyDescent="0.3">
      <c r="L171" s="2"/>
      <c r="M171" s="2"/>
      <c r="N171" s="2"/>
      <c r="O171" s="2"/>
      <c r="P171" s="2"/>
      <c r="Q171" s="2"/>
      <c r="R171" s="2"/>
      <c r="S171" s="2"/>
      <c r="U171" s="51"/>
    </row>
    <row r="172" spans="7:21" ht="97.5" customHeight="1" x14ac:dyDescent="0.3">
      <c r="L172" s="2"/>
      <c r="M172" s="2"/>
      <c r="N172" s="2"/>
      <c r="O172" s="2"/>
      <c r="P172" s="2"/>
      <c r="Q172" s="2"/>
      <c r="R172" s="2"/>
      <c r="S172" s="2"/>
      <c r="U172" s="51"/>
    </row>
    <row r="174" spans="7:21" ht="97.5" customHeight="1" x14ac:dyDescent="0.3">
      <c r="G174" s="2"/>
      <c r="H174" s="2"/>
      <c r="I174" s="2"/>
      <c r="J174" s="2"/>
      <c r="K174" s="51"/>
      <c r="Q174" s="2"/>
      <c r="U174" s="51"/>
    </row>
    <row r="175" spans="7:21" ht="97.5" customHeight="1" x14ac:dyDescent="0.3">
      <c r="G175" s="2"/>
      <c r="H175" s="2"/>
      <c r="I175" s="2"/>
      <c r="J175" s="2"/>
      <c r="K175" s="51"/>
      <c r="Q175" s="2"/>
      <c r="U175" s="51"/>
    </row>
    <row r="176" spans="7:21" ht="97.5" customHeight="1" x14ac:dyDescent="0.3">
      <c r="G176" s="2"/>
      <c r="H176" s="2"/>
      <c r="I176" s="2"/>
      <c r="J176" s="2"/>
      <c r="K176" s="51"/>
      <c r="Q176" s="2"/>
      <c r="U176" s="51"/>
    </row>
    <row r="177" spans="7:21" ht="97.5" customHeight="1" x14ac:dyDescent="0.3">
      <c r="G177" s="2"/>
      <c r="H177" s="2"/>
      <c r="I177" s="2"/>
      <c r="J177" s="2"/>
      <c r="K177" s="51"/>
      <c r="Q177" s="2"/>
      <c r="U177" s="51"/>
    </row>
    <row r="178" spans="7:21" ht="97.5" customHeight="1" x14ac:dyDescent="0.3">
      <c r="G178" s="2"/>
      <c r="H178" s="2"/>
      <c r="I178" s="2"/>
      <c r="J178" s="2"/>
      <c r="K178" s="51"/>
      <c r="Q178" s="2"/>
      <c r="U178" s="51"/>
    </row>
    <row r="179" spans="7:21" ht="97.5" customHeight="1" x14ac:dyDescent="0.3">
      <c r="L179" s="2"/>
      <c r="M179" s="2"/>
      <c r="N179" s="2"/>
      <c r="O179" s="2"/>
      <c r="P179" s="2"/>
      <c r="Q179" s="2"/>
      <c r="R179" s="2"/>
      <c r="S179" s="2"/>
      <c r="U179" s="51"/>
    </row>
    <row r="180" spans="7:21" ht="97.5" customHeight="1" x14ac:dyDescent="0.3">
      <c r="L180" s="2"/>
      <c r="M180" s="2"/>
      <c r="N180" s="2"/>
      <c r="O180" s="2"/>
      <c r="P180" s="2"/>
      <c r="Q180" s="2"/>
      <c r="R180" s="2"/>
      <c r="S180" s="2"/>
      <c r="U180" s="51"/>
    </row>
    <row r="181" spans="7:21" ht="97.5" customHeight="1" x14ac:dyDescent="0.3">
      <c r="L181" s="2"/>
      <c r="M181" s="2"/>
      <c r="N181" s="2"/>
      <c r="O181" s="2"/>
      <c r="P181" s="2"/>
      <c r="Q181" s="2"/>
      <c r="R181" s="2"/>
      <c r="S181" s="2"/>
      <c r="U181" s="51"/>
    </row>
    <row r="184" spans="7:21" ht="97.5" customHeight="1" x14ac:dyDescent="0.3">
      <c r="G184" s="2"/>
      <c r="H184" s="2"/>
      <c r="I184" s="2"/>
      <c r="J184" s="2"/>
      <c r="K184" s="51"/>
      <c r="Q184" s="2"/>
      <c r="U184" s="51"/>
    </row>
    <row r="185" spans="7:21" ht="97.5" customHeight="1" x14ac:dyDescent="0.3">
      <c r="G185" s="2"/>
      <c r="H185" s="2"/>
      <c r="I185" s="2"/>
      <c r="J185" s="2"/>
      <c r="K185" s="51"/>
      <c r="Q185" s="2"/>
      <c r="U185" s="51"/>
    </row>
    <row r="187" spans="7:21" ht="97.5" customHeight="1" x14ac:dyDescent="0.3">
      <c r="G187" s="2"/>
      <c r="H187" s="2"/>
      <c r="I187" s="2"/>
      <c r="J187" s="2"/>
      <c r="K187" s="51"/>
      <c r="Q187" s="2"/>
      <c r="U187" s="51"/>
    </row>
    <row r="188" spans="7:21" ht="97.5" customHeight="1" x14ac:dyDescent="0.3">
      <c r="G188" s="2"/>
      <c r="H188" s="2"/>
      <c r="I188" s="2"/>
      <c r="J188" s="2"/>
      <c r="K188" s="51"/>
      <c r="Q188" s="2"/>
      <c r="U188" s="51"/>
    </row>
    <row r="192" spans="7:21" ht="97.5" customHeight="1" x14ac:dyDescent="0.3">
      <c r="G192" s="2"/>
      <c r="H192" s="2"/>
      <c r="I192" s="2"/>
      <c r="J192" s="2"/>
      <c r="K192" s="51"/>
      <c r="Q192" s="2"/>
      <c r="U192" s="51"/>
    </row>
    <row r="193" spans="7:21" ht="97.5" customHeight="1" x14ac:dyDescent="0.3">
      <c r="G193" s="2"/>
      <c r="H193" s="2"/>
      <c r="I193" s="2"/>
      <c r="J193" s="2"/>
      <c r="K193" s="51"/>
      <c r="Q193" s="2"/>
      <c r="U193" s="51"/>
    </row>
    <row r="194" spans="7:21" ht="97.5" customHeight="1" x14ac:dyDescent="0.3">
      <c r="G194" s="2"/>
      <c r="H194" s="2"/>
      <c r="I194" s="2"/>
      <c r="J194" s="2"/>
      <c r="K194" s="51"/>
      <c r="Q194" s="2"/>
      <c r="U194" s="51"/>
    </row>
    <row r="195" spans="7:21" ht="97.5" customHeight="1" x14ac:dyDescent="0.3">
      <c r="G195" s="2"/>
      <c r="H195" s="2"/>
      <c r="I195" s="2"/>
      <c r="J195" s="2"/>
      <c r="K195" s="51"/>
      <c r="Q195" s="2"/>
      <c r="U195" s="51"/>
    </row>
    <row r="197" spans="7:21" ht="97.5" customHeight="1" x14ac:dyDescent="0.3">
      <c r="L197" s="2"/>
      <c r="M197" s="2"/>
      <c r="N197" s="2"/>
      <c r="O197" s="2"/>
      <c r="P197" s="2"/>
      <c r="Q197" s="2"/>
      <c r="R197" s="2"/>
      <c r="S197" s="2"/>
      <c r="U197" s="51"/>
    </row>
    <row r="198" spans="7:21" ht="97.5" customHeight="1" x14ac:dyDescent="0.3">
      <c r="L198" s="2"/>
      <c r="M198" s="2"/>
      <c r="N198" s="2"/>
      <c r="O198" s="2"/>
      <c r="P198" s="2"/>
      <c r="Q198" s="2"/>
      <c r="R198" s="2"/>
      <c r="S198" s="2"/>
      <c r="U198" s="51"/>
    </row>
    <row r="201" spans="7:21" ht="97.5" customHeight="1" x14ac:dyDescent="0.3">
      <c r="L201" s="2"/>
      <c r="M201" s="2"/>
      <c r="N201" s="2"/>
      <c r="O201" s="2"/>
      <c r="P201" s="2"/>
      <c r="Q201" s="2"/>
      <c r="R201" s="2"/>
      <c r="S201" s="2"/>
    </row>
    <row r="202" spans="7:21" ht="97.5" customHeight="1" x14ac:dyDescent="0.3">
      <c r="L202" s="2"/>
      <c r="M202" s="2"/>
      <c r="N202" s="2"/>
      <c r="O202" s="2"/>
      <c r="P202" s="2"/>
      <c r="Q202" s="2"/>
      <c r="R202" s="2"/>
      <c r="S202" s="2"/>
    </row>
    <row r="203" spans="7:21" ht="97.5" customHeight="1" x14ac:dyDescent="0.3">
      <c r="L203" s="2"/>
      <c r="M203" s="2"/>
      <c r="N203" s="2"/>
      <c r="O203" s="2"/>
      <c r="P203" s="2"/>
      <c r="Q203" s="2"/>
      <c r="R203" s="2"/>
      <c r="S203" s="2"/>
    </row>
    <row r="208" spans="7:21" ht="97.5" customHeight="1" x14ac:dyDescent="0.3">
      <c r="G208" s="2"/>
      <c r="H208" s="2"/>
      <c r="I208" s="2"/>
      <c r="J208" s="2"/>
      <c r="K208" s="51"/>
      <c r="Q208" s="2"/>
      <c r="U208" s="51"/>
    </row>
    <row r="209" spans="7:21" ht="97.5" customHeight="1" x14ac:dyDescent="0.3">
      <c r="G209" s="2"/>
      <c r="H209" s="2"/>
      <c r="I209" s="2"/>
      <c r="J209" s="2"/>
      <c r="K209" s="51"/>
      <c r="Q209" s="2"/>
      <c r="U209" s="51"/>
    </row>
    <row r="210" spans="7:21" ht="97.5" customHeight="1" x14ac:dyDescent="0.3">
      <c r="G210" s="2"/>
      <c r="H210" s="2"/>
      <c r="I210" s="2"/>
      <c r="J210" s="2"/>
      <c r="K210" s="51"/>
      <c r="Q210" s="2"/>
      <c r="U210" s="51"/>
    </row>
    <row r="212" spans="7:21" ht="97.5" customHeight="1" x14ac:dyDescent="0.3">
      <c r="L212" s="2"/>
      <c r="M212" s="2"/>
      <c r="N212" s="2"/>
      <c r="O212" s="2"/>
      <c r="P212" s="2"/>
      <c r="Q212" s="2"/>
      <c r="R212" s="2"/>
      <c r="S212" s="2"/>
      <c r="U212" s="51"/>
    </row>
    <row r="213" spans="7:21" ht="97.5" customHeight="1" x14ac:dyDescent="0.3">
      <c r="L213" s="2"/>
      <c r="M213" s="2"/>
      <c r="N213" s="2"/>
      <c r="O213" s="2"/>
      <c r="P213" s="2"/>
      <c r="Q213" s="2"/>
      <c r="R213" s="2"/>
      <c r="S213" s="2"/>
      <c r="U213" s="51"/>
    </row>
    <row r="214" spans="7:21" ht="97.5" customHeight="1" x14ac:dyDescent="0.3">
      <c r="L214" s="2"/>
      <c r="M214" s="2"/>
      <c r="N214" s="2"/>
      <c r="O214" s="2"/>
      <c r="P214" s="2"/>
      <c r="Q214" s="2"/>
      <c r="R214" s="2"/>
      <c r="S214" s="2"/>
      <c r="U214" s="51"/>
    </row>
    <row r="215" spans="7:21" ht="97.5" customHeight="1" x14ac:dyDescent="0.3">
      <c r="L215" s="2"/>
      <c r="M215" s="2"/>
      <c r="N215" s="2"/>
      <c r="O215" s="2"/>
      <c r="P215" s="2"/>
      <c r="Q215" s="2"/>
      <c r="R215" s="2"/>
      <c r="S215" s="2"/>
      <c r="U215" s="51"/>
    </row>
    <row r="216" spans="7:21" ht="97.5" customHeight="1" x14ac:dyDescent="0.3">
      <c r="L216" s="2"/>
      <c r="M216" s="2"/>
      <c r="N216" s="2"/>
      <c r="O216" s="2"/>
      <c r="P216" s="2"/>
      <c r="Q216" s="2"/>
      <c r="R216" s="2"/>
      <c r="S216" s="2"/>
      <c r="U216" s="51"/>
    </row>
    <row r="217" spans="7:21" ht="97.5" customHeight="1" x14ac:dyDescent="0.3">
      <c r="L217" s="2"/>
      <c r="M217" s="2"/>
      <c r="N217" s="2"/>
      <c r="O217" s="2"/>
      <c r="P217" s="2"/>
      <c r="Q217" s="2"/>
      <c r="R217" s="2"/>
      <c r="S217" s="2"/>
      <c r="U217" s="51"/>
    </row>
    <row r="218" spans="7:21" ht="97.5" customHeight="1" x14ac:dyDescent="0.3">
      <c r="L218" s="2"/>
      <c r="M218" s="2"/>
      <c r="N218" s="2"/>
      <c r="O218" s="2"/>
      <c r="P218" s="2"/>
      <c r="Q218" s="2"/>
      <c r="R218" s="2"/>
      <c r="S218" s="2"/>
      <c r="U218" s="51"/>
    </row>
    <row r="219" spans="7:21" ht="97.5" customHeight="1" x14ac:dyDescent="0.3">
      <c r="L219" s="2"/>
      <c r="M219" s="2"/>
      <c r="N219" s="2"/>
      <c r="O219" s="2"/>
      <c r="P219" s="2"/>
      <c r="Q219" s="2"/>
      <c r="R219" s="2"/>
      <c r="S219" s="2"/>
      <c r="U219" s="51"/>
    </row>
    <row r="220" spans="7:21" ht="97.5" customHeight="1" x14ac:dyDescent="0.3">
      <c r="L220" s="2"/>
      <c r="M220" s="2"/>
      <c r="N220" s="2"/>
      <c r="O220" s="2"/>
      <c r="P220" s="2"/>
      <c r="Q220" s="2"/>
      <c r="R220" s="2"/>
      <c r="S220" s="2"/>
      <c r="U220" s="51"/>
    </row>
    <row r="221" spans="7:21" ht="97.5" customHeight="1" x14ac:dyDescent="0.3">
      <c r="L221" s="2"/>
      <c r="M221" s="2"/>
      <c r="N221" s="2"/>
      <c r="O221" s="2"/>
      <c r="P221" s="2"/>
      <c r="Q221" s="2"/>
      <c r="R221" s="2"/>
      <c r="S221" s="2"/>
      <c r="U221" s="51"/>
    </row>
    <row r="222" spans="7:21" ht="97.5" customHeight="1" x14ac:dyDescent="0.3">
      <c r="L222" s="2"/>
      <c r="M222" s="2"/>
      <c r="N222" s="2"/>
      <c r="O222" s="2"/>
      <c r="P222" s="2"/>
      <c r="Q222" s="2"/>
      <c r="R222" s="2"/>
      <c r="S222" s="2"/>
      <c r="U222" s="51"/>
    </row>
    <row r="223" spans="7:21" ht="97.5" customHeight="1" x14ac:dyDescent="0.3">
      <c r="L223" s="2"/>
      <c r="M223" s="2"/>
      <c r="N223" s="2"/>
      <c r="O223" s="2"/>
      <c r="P223" s="2"/>
      <c r="Q223" s="2"/>
      <c r="R223" s="2"/>
      <c r="S223" s="2"/>
      <c r="U223" s="51"/>
    </row>
    <row r="224" spans="7:21" ht="97.5" customHeight="1" x14ac:dyDescent="0.3">
      <c r="L224" s="2"/>
      <c r="M224" s="2"/>
      <c r="N224" s="2"/>
      <c r="O224" s="2"/>
      <c r="P224" s="2"/>
      <c r="Q224" s="2"/>
      <c r="R224" s="2"/>
      <c r="S224" s="2"/>
      <c r="U224" s="51"/>
    </row>
    <row r="225" spans="7:21" ht="97.5" customHeight="1" x14ac:dyDescent="0.3">
      <c r="L225" s="2"/>
      <c r="M225" s="2"/>
      <c r="N225" s="2"/>
      <c r="O225" s="2"/>
      <c r="P225" s="2"/>
      <c r="Q225" s="2"/>
      <c r="R225" s="2"/>
      <c r="S225" s="2"/>
      <c r="U225" s="51"/>
    </row>
    <row r="226" spans="7:21" ht="97.5" customHeight="1" x14ac:dyDescent="0.3">
      <c r="L226" s="2"/>
      <c r="M226" s="2"/>
      <c r="N226" s="2"/>
      <c r="O226" s="2"/>
      <c r="P226" s="2"/>
      <c r="Q226" s="2"/>
      <c r="R226" s="2"/>
      <c r="S226" s="2"/>
      <c r="U226" s="51"/>
    </row>
    <row r="227" spans="7:21" ht="97.5" customHeight="1" x14ac:dyDescent="0.3">
      <c r="L227" s="2"/>
      <c r="M227" s="2"/>
      <c r="N227" s="2"/>
      <c r="O227" s="2"/>
      <c r="P227" s="2"/>
      <c r="Q227" s="2"/>
      <c r="R227" s="2"/>
      <c r="S227" s="2"/>
      <c r="U227" s="51"/>
    </row>
    <row r="228" spans="7:21" ht="97.5" customHeight="1" x14ac:dyDescent="0.3">
      <c r="L228" s="2"/>
      <c r="M228" s="2"/>
      <c r="N228" s="2"/>
      <c r="O228" s="2"/>
      <c r="P228" s="2"/>
      <c r="Q228" s="2"/>
      <c r="R228" s="2"/>
      <c r="S228" s="2"/>
      <c r="U228" s="51"/>
    </row>
    <row r="229" spans="7:21" ht="97.5" customHeight="1" x14ac:dyDescent="0.3">
      <c r="L229" s="2"/>
      <c r="M229" s="2"/>
      <c r="N229" s="2"/>
      <c r="O229" s="2"/>
      <c r="P229" s="2"/>
      <c r="Q229" s="2"/>
      <c r="R229" s="2"/>
      <c r="S229" s="2"/>
      <c r="U229" s="51"/>
    </row>
    <row r="230" spans="7:21" ht="97.5" customHeight="1" x14ac:dyDescent="0.3">
      <c r="L230" s="2"/>
      <c r="M230" s="2"/>
      <c r="N230" s="2"/>
      <c r="O230" s="2"/>
      <c r="P230" s="2"/>
      <c r="Q230" s="2"/>
      <c r="R230" s="2"/>
      <c r="S230" s="2"/>
      <c r="U230" s="51"/>
    </row>
    <row r="231" spans="7:21" ht="97.5" customHeight="1" x14ac:dyDescent="0.3">
      <c r="L231" s="2"/>
      <c r="M231" s="2"/>
      <c r="N231" s="2"/>
      <c r="O231" s="2"/>
      <c r="P231" s="2"/>
      <c r="Q231" s="2"/>
      <c r="R231" s="2"/>
      <c r="S231" s="2"/>
      <c r="U231" s="51"/>
    </row>
    <row r="233" spans="7:21" ht="97.5" customHeight="1" x14ac:dyDescent="0.3">
      <c r="G233" s="2"/>
      <c r="H233" s="2"/>
      <c r="I233" s="2"/>
      <c r="J233" s="2"/>
      <c r="K233" s="51"/>
      <c r="Q233" s="2"/>
      <c r="U233" s="51"/>
    </row>
    <row r="234" spans="7:21" ht="97.5" customHeight="1" x14ac:dyDescent="0.3">
      <c r="G234" s="2"/>
      <c r="H234" s="2"/>
      <c r="I234" s="2"/>
      <c r="J234" s="2"/>
      <c r="K234" s="51"/>
      <c r="Q234" s="2"/>
      <c r="U234" s="51"/>
    </row>
    <row r="235" spans="7:21" ht="97.5" customHeight="1" x14ac:dyDescent="0.3">
      <c r="Q235" s="2"/>
      <c r="U235" s="51"/>
    </row>
    <row r="236" spans="7:21" ht="97.5" customHeight="1" x14ac:dyDescent="0.3">
      <c r="G236" s="2"/>
      <c r="H236" s="2"/>
      <c r="I236" s="2"/>
      <c r="J236" s="2"/>
      <c r="K236" s="51"/>
      <c r="Q236" s="2"/>
    </row>
    <row r="237" spans="7:21" ht="97.5" customHeight="1" x14ac:dyDescent="0.3">
      <c r="G237" s="2"/>
      <c r="H237" s="2"/>
      <c r="I237" s="2"/>
      <c r="J237" s="2"/>
      <c r="K237" s="51"/>
      <c r="Q237" s="2"/>
    </row>
    <row r="244" spans="12:21" ht="97.5" customHeight="1" x14ac:dyDescent="0.3">
      <c r="L244" s="2"/>
      <c r="M244" s="2"/>
      <c r="N244" s="2"/>
      <c r="O244" s="2"/>
      <c r="P244" s="2"/>
      <c r="Q244" s="2"/>
      <c r="R244" s="2"/>
      <c r="S244" s="2"/>
      <c r="U244" s="51"/>
    </row>
    <row r="245" spans="12:21" ht="97.5" customHeight="1" x14ac:dyDescent="0.3">
      <c r="L245" s="2"/>
      <c r="M245" s="2"/>
      <c r="N245" s="2"/>
      <c r="O245" s="2"/>
      <c r="P245" s="2"/>
      <c r="Q245" s="2"/>
      <c r="R245" s="2"/>
      <c r="S245" s="2"/>
      <c r="U245" s="51"/>
    </row>
    <row r="246" spans="12:21" ht="97.5" customHeight="1" x14ac:dyDescent="0.3">
      <c r="L246" s="2"/>
      <c r="M246" s="2"/>
      <c r="N246" s="2"/>
      <c r="O246" s="2"/>
      <c r="P246" s="2"/>
      <c r="Q246" s="2"/>
      <c r="R246" s="2"/>
      <c r="S246" s="2"/>
      <c r="U246" s="51"/>
    </row>
    <row r="247" spans="12:21" ht="97.5" customHeight="1" x14ac:dyDescent="0.3">
      <c r="L247" s="2"/>
      <c r="M247" s="2"/>
      <c r="N247" s="2"/>
      <c r="O247" s="2"/>
      <c r="P247" s="2"/>
      <c r="Q247" s="2"/>
      <c r="R247" s="2"/>
      <c r="S247" s="2"/>
      <c r="U247" s="51"/>
    </row>
    <row r="248" spans="12:21" ht="97.5" customHeight="1" x14ac:dyDescent="0.3">
      <c r="L248" s="2"/>
      <c r="M248" s="2"/>
      <c r="N248" s="2"/>
      <c r="O248" s="2"/>
      <c r="P248" s="2"/>
      <c r="Q248" s="2"/>
      <c r="R248" s="2"/>
      <c r="S248" s="2"/>
      <c r="U248" s="51"/>
    </row>
    <row r="249" spans="12:21" ht="97.5" customHeight="1" x14ac:dyDescent="0.3">
      <c r="L249" s="2"/>
      <c r="M249" s="2"/>
      <c r="N249" s="2"/>
      <c r="O249" s="2"/>
      <c r="P249" s="2"/>
      <c r="Q249" s="2"/>
      <c r="R249" s="2"/>
      <c r="S249" s="2"/>
      <c r="U249" s="51"/>
    </row>
    <row r="250" spans="12:21" ht="97.5" customHeight="1" x14ac:dyDescent="0.3">
      <c r="L250" s="2"/>
      <c r="M250" s="2"/>
      <c r="N250" s="2"/>
      <c r="O250" s="2"/>
      <c r="P250" s="2"/>
      <c r="Q250" s="2"/>
      <c r="R250" s="2"/>
      <c r="S250" s="2"/>
      <c r="U250" s="51"/>
    </row>
    <row r="251" spans="12:21" ht="97.5" customHeight="1" x14ac:dyDescent="0.3">
      <c r="L251" s="2"/>
      <c r="M251" s="2"/>
      <c r="N251" s="2"/>
      <c r="O251" s="2"/>
      <c r="P251" s="2"/>
      <c r="Q251" s="2"/>
      <c r="R251" s="2"/>
      <c r="S251" s="2"/>
      <c r="U251" s="51"/>
    </row>
    <row r="252" spans="12:21" ht="97.5" customHeight="1" x14ac:dyDescent="0.3">
      <c r="L252" s="2"/>
      <c r="M252" s="2"/>
      <c r="N252" s="2"/>
      <c r="O252" s="2"/>
      <c r="P252" s="2"/>
      <c r="Q252" s="2"/>
      <c r="R252" s="2"/>
      <c r="S252" s="2"/>
      <c r="U252" s="51"/>
    </row>
    <row r="253" spans="12:21" ht="97.5" customHeight="1" x14ac:dyDescent="0.3">
      <c r="L253" s="2"/>
      <c r="M253" s="2"/>
      <c r="N253" s="2"/>
      <c r="O253" s="2"/>
      <c r="P253" s="2"/>
      <c r="Q253" s="2"/>
      <c r="R253" s="2"/>
      <c r="S253" s="2"/>
      <c r="U253" s="51"/>
    </row>
    <row r="254" spans="12:21" ht="97.5" customHeight="1" x14ac:dyDescent="0.3">
      <c r="L254" s="2"/>
      <c r="M254" s="2"/>
      <c r="N254" s="2"/>
      <c r="O254" s="2"/>
      <c r="P254" s="2"/>
      <c r="Q254" s="2"/>
      <c r="R254" s="2"/>
      <c r="S254" s="2"/>
      <c r="U254" s="51"/>
    </row>
    <row r="255" spans="12:21" ht="97.5" customHeight="1" x14ac:dyDescent="0.3">
      <c r="L255" s="2"/>
      <c r="M255" s="2"/>
      <c r="N255" s="2"/>
      <c r="O255" s="2"/>
      <c r="P255" s="2"/>
      <c r="Q255" s="2"/>
      <c r="R255" s="2"/>
      <c r="S255" s="2"/>
      <c r="U255" s="51"/>
    </row>
    <row r="256" spans="12:21" ht="97.5" customHeight="1" x14ac:dyDescent="0.3">
      <c r="L256" s="2"/>
      <c r="M256" s="2"/>
      <c r="N256" s="2"/>
      <c r="O256" s="2"/>
      <c r="P256" s="2"/>
      <c r="Q256" s="2"/>
      <c r="R256" s="2"/>
      <c r="S256" s="2"/>
      <c r="U256" s="51"/>
    </row>
    <row r="257" spans="7:21" ht="97.5" customHeight="1" x14ac:dyDescent="0.3">
      <c r="L257" s="2"/>
      <c r="M257" s="2"/>
      <c r="N257" s="2"/>
      <c r="O257" s="2"/>
      <c r="P257" s="2"/>
      <c r="Q257" s="2"/>
      <c r="R257" s="2"/>
      <c r="S257" s="2"/>
      <c r="U257" s="51"/>
    </row>
    <row r="258" spans="7:21" ht="97.5" customHeight="1" x14ac:dyDescent="0.3">
      <c r="L258" s="2"/>
      <c r="M258" s="2"/>
      <c r="N258" s="2"/>
      <c r="O258" s="2"/>
      <c r="P258" s="2"/>
      <c r="Q258" s="2"/>
      <c r="R258" s="2"/>
      <c r="S258" s="2"/>
      <c r="U258" s="51"/>
    </row>
    <row r="259" spans="7:21" ht="97.5" customHeight="1" x14ac:dyDescent="0.3">
      <c r="L259" s="2"/>
      <c r="M259" s="2"/>
      <c r="N259" s="2"/>
      <c r="O259" s="2"/>
      <c r="P259" s="2"/>
      <c r="Q259" s="2"/>
      <c r="R259" s="2"/>
      <c r="S259" s="2"/>
      <c r="U259" s="51"/>
    </row>
    <row r="260" spans="7:21" ht="97.5" customHeight="1" x14ac:dyDescent="0.3">
      <c r="G260" s="2"/>
      <c r="H260" s="2"/>
      <c r="I260" s="2"/>
      <c r="J260" s="2"/>
      <c r="K260" s="51"/>
      <c r="Q260" s="2"/>
      <c r="U260" s="51"/>
    </row>
    <row r="261" spans="7:21" ht="97.5" customHeight="1" x14ac:dyDescent="0.3">
      <c r="G261" s="2"/>
      <c r="H261" s="2"/>
      <c r="I261" s="2"/>
      <c r="J261" s="2"/>
      <c r="K261" s="51"/>
      <c r="Q261" s="2"/>
      <c r="U261" s="51"/>
    </row>
    <row r="266" spans="7:21" ht="97.5" customHeight="1" x14ac:dyDescent="0.3">
      <c r="L266" s="2"/>
      <c r="M266" s="2"/>
      <c r="N266" s="2"/>
      <c r="O266" s="2"/>
      <c r="P266" s="2"/>
      <c r="Q266" s="2"/>
      <c r="R266" s="2"/>
      <c r="S266" s="2"/>
      <c r="U266" s="51"/>
    </row>
    <row r="267" spans="7:21" ht="97.5" customHeight="1" x14ac:dyDescent="0.3">
      <c r="L267" s="2"/>
      <c r="M267" s="2"/>
      <c r="N267" s="2"/>
      <c r="O267" s="2"/>
      <c r="P267" s="2"/>
      <c r="Q267" s="2"/>
      <c r="R267" s="2"/>
      <c r="S267" s="2"/>
      <c r="U267" s="51"/>
    </row>
    <row r="268" spans="7:21" ht="97.5" customHeight="1" x14ac:dyDescent="0.3">
      <c r="L268" s="2"/>
      <c r="M268" s="2"/>
      <c r="N268" s="2"/>
      <c r="O268" s="2"/>
      <c r="P268" s="2"/>
      <c r="Q268" s="2"/>
      <c r="R268" s="2"/>
      <c r="S268" s="2"/>
      <c r="U268" s="51"/>
    </row>
    <row r="269" spans="7:21" ht="97.5" customHeight="1" x14ac:dyDescent="0.3">
      <c r="Q269" s="2"/>
      <c r="U269" s="51"/>
    </row>
    <row r="272" spans="7:21" ht="97.5" customHeight="1" x14ac:dyDescent="0.3">
      <c r="G272" s="2"/>
      <c r="H272" s="2"/>
      <c r="I272" s="2"/>
      <c r="J272" s="2"/>
      <c r="K272" s="51"/>
      <c r="Q272" s="2"/>
      <c r="U272" s="51"/>
    </row>
    <row r="273" spans="7:21" ht="97.5" customHeight="1" x14ac:dyDescent="0.3">
      <c r="G273" s="2"/>
      <c r="H273" s="2"/>
      <c r="I273" s="2"/>
      <c r="J273" s="2"/>
      <c r="K273" s="51"/>
      <c r="Q273" s="2"/>
      <c r="U273" s="51"/>
    </row>
    <row r="274" spans="7:21" ht="97.5" customHeight="1" x14ac:dyDescent="0.3">
      <c r="G274" s="2"/>
      <c r="H274" s="2"/>
      <c r="I274" s="2"/>
      <c r="J274" s="2"/>
      <c r="K274" s="51"/>
      <c r="Q274" s="2"/>
      <c r="U274" s="51"/>
    </row>
    <row r="275" spans="7:21" ht="97.5" customHeight="1" x14ac:dyDescent="0.3">
      <c r="G275" s="2"/>
      <c r="H275" s="2"/>
      <c r="I275" s="2"/>
      <c r="J275" s="2"/>
      <c r="K275" s="51"/>
      <c r="Q275" s="2"/>
      <c r="U275" s="51"/>
    </row>
    <row r="276" spans="7:21" ht="97.5" customHeight="1" x14ac:dyDescent="0.3">
      <c r="G276" s="2"/>
      <c r="H276" s="2"/>
      <c r="I276" s="2"/>
      <c r="J276" s="2"/>
      <c r="K276" s="51"/>
      <c r="Q276" s="2"/>
      <c r="U276" s="51"/>
    </row>
    <row r="278" spans="7:21" ht="97.5" customHeight="1" x14ac:dyDescent="0.3">
      <c r="L278" s="2"/>
      <c r="M278" s="2"/>
      <c r="N278" s="2"/>
      <c r="O278" s="2"/>
      <c r="P278" s="2"/>
      <c r="Q278" s="2"/>
      <c r="R278" s="2"/>
      <c r="S278" s="2"/>
      <c r="U278" s="51"/>
    </row>
    <row r="279" spans="7:21" ht="97.5" customHeight="1" x14ac:dyDescent="0.3">
      <c r="L279" s="2"/>
      <c r="M279" s="2"/>
      <c r="N279" s="2"/>
      <c r="O279" s="2"/>
      <c r="P279" s="2"/>
      <c r="Q279" s="2"/>
      <c r="R279" s="2"/>
      <c r="S279" s="2"/>
      <c r="U279" s="51"/>
    </row>
    <row r="282" spans="7:21" ht="97.5" customHeight="1" x14ac:dyDescent="0.3">
      <c r="G282" s="2"/>
      <c r="H282" s="2"/>
      <c r="I282" s="2"/>
      <c r="J282" s="2"/>
      <c r="K282" s="51"/>
      <c r="Q282" s="2"/>
      <c r="U282" s="51"/>
    </row>
    <row r="283" spans="7:21" ht="97.5" customHeight="1" x14ac:dyDescent="0.3">
      <c r="G283" s="2"/>
      <c r="H283" s="2"/>
      <c r="I283" s="2"/>
      <c r="J283" s="2"/>
      <c r="K283" s="51"/>
      <c r="Q283" s="2"/>
      <c r="U283" s="51"/>
    </row>
    <row r="284" spans="7:21" ht="97.5" customHeight="1" x14ac:dyDescent="0.3">
      <c r="G284" s="2"/>
      <c r="H284" s="2"/>
      <c r="I284" s="2"/>
      <c r="J284" s="2"/>
      <c r="K284" s="51"/>
      <c r="Q284" s="2"/>
      <c r="U284" s="51"/>
    </row>
    <row r="285" spans="7:21" ht="97.5" customHeight="1" x14ac:dyDescent="0.3">
      <c r="G285" s="2"/>
      <c r="H285" s="2"/>
      <c r="I285" s="2"/>
      <c r="J285" s="2"/>
      <c r="K285" s="51"/>
      <c r="Q285" s="2"/>
      <c r="U285" s="51"/>
    </row>
    <row r="286" spans="7:21" ht="97.5" customHeight="1" x14ac:dyDescent="0.3">
      <c r="G286" s="2"/>
      <c r="H286" s="2"/>
      <c r="I286" s="2"/>
      <c r="J286" s="2"/>
      <c r="K286" s="51"/>
      <c r="Q286" s="2"/>
    </row>
    <row r="287" spans="7:21" ht="97.5" customHeight="1" x14ac:dyDescent="0.3">
      <c r="G287" s="2"/>
      <c r="H287" s="2"/>
      <c r="I287" s="2"/>
      <c r="J287" s="2"/>
      <c r="K287" s="51"/>
      <c r="Q287" s="2"/>
    </row>
    <row r="295" spans="7:21" ht="97.5" customHeight="1" x14ac:dyDescent="0.3">
      <c r="G295" s="2"/>
      <c r="H295" s="2"/>
      <c r="I295" s="2"/>
      <c r="J295" s="2"/>
      <c r="K295" s="51"/>
      <c r="Q295" s="2"/>
      <c r="U295" s="51"/>
    </row>
    <row r="296" spans="7:21" ht="97.5" customHeight="1" x14ac:dyDescent="0.3">
      <c r="G296" s="2"/>
      <c r="H296" s="2"/>
      <c r="I296" s="2"/>
      <c r="J296" s="2"/>
      <c r="K296" s="51"/>
      <c r="Q296" s="2"/>
      <c r="U296" s="51"/>
    </row>
    <row r="297" spans="7:21" ht="97.5" customHeight="1" x14ac:dyDescent="0.3">
      <c r="L297" s="2"/>
      <c r="M297" s="2"/>
      <c r="N297" s="2"/>
      <c r="O297" s="2"/>
      <c r="P297" s="2"/>
      <c r="Q297" s="2"/>
      <c r="R297" s="2"/>
      <c r="S297" s="2"/>
      <c r="U297" s="51"/>
    </row>
    <row r="298" spans="7:21" ht="97.5" customHeight="1" x14ac:dyDescent="0.3">
      <c r="L298" s="2"/>
      <c r="M298" s="2"/>
      <c r="N298" s="2"/>
      <c r="O298" s="2"/>
      <c r="P298" s="2"/>
      <c r="Q298" s="2"/>
      <c r="R298" s="2"/>
      <c r="S298" s="2"/>
      <c r="U298" s="51"/>
    </row>
    <row r="300" spans="7:21" ht="97.5" customHeight="1" x14ac:dyDescent="0.3">
      <c r="G300" s="2"/>
      <c r="H300" s="2"/>
      <c r="I300" s="2"/>
      <c r="J300" s="2"/>
      <c r="K300" s="51"/>
      <c r="Q300" s="2"/>
      <c r="U300" s="51"/>
    </row>
    <row r="301" spans="7:21" ht="97.5" customHeight="1" x14ac:dyDescent="0.3">
      <c r="G301" s="2"/>
      <c r="H301" s="2"/>
      <c r="I301" s="2"/>
      <c r="J301" s="2"/>
      <c r="K301" s="51"/>
      <c r="Q301" s="2"/>
      <c r="U301" s="51"/>
    </row>
    <row r="302" spans="7:21" ht="97.5" customHeight="1" x14ac:dyDescent="0.3">
      <c r="G302" s="2"/>
      <c r="H302" s="2"/>
      <c r="I302" s="2"/>
      <c r="J302" s="2"/>
      <c r="K302" s="51"/>
      <c r="Q302" s="2"/>
      <c r="U302" s="51"/>
    </row>
    <row r="303" spans="7:21" ht="97.5" customHeight="1" x14ac:dyDescent="0.3">
      <c r="G303" s="2"/>
      <c r="H303" s="2"/>
      <c r="I303" s="2"/>
      <c r="J303" s="2"/>
      <c r="K303" s="51"/>
      <c r="Q303" s="2"/>
      <c r="U303" s="51"/>
    </row>
    <row r="304" spans="7:21" ht="97.5" customHeight="1" x14ac:dyDescent="0.3">
      <c r="G304" s="2"/>
      <c r="H304" s="2"/>
      <c r="I304" s="2"/>
      <c r="J304" s="2"/>
      <c r="K304" s="51"/>
      <c r="Q304" s="2"/>
      <c r="U304" s="51"/>
    </row>
    <row r="305" spans="7:21" ht="97.5" customHeight="1" x14ac:dyDescent="0.3">
      <c r="G305" s="2"/>
      <c r="H305" s="2"/>
      <c r="I305" s="2"/>
      <c r="J305" s="2"/>
      <c r="K305" s="51"/>
      <c r="Q305" s="2"/>
      <c r="U305" s="51"/>
    </row>
    <row r="308" spans="7:21" ht="97.5" customHeight="1" x14ac:dyDescent="0.3">
      <c r="G308" s="2"/>
      <c r="H308" s="2"/>
      <c r="I308" s="2"/>
      <c r="J308" s="2"/>
      <c r="K308" s="51"/>
      <c r="Q308" s="2"/>
      <c r="U308" s="51"/>
    </row>
    <row r="309" spans="7:21" ht="97.5" customHeight="1" x14ac:dyDescent="0.3">
      <c r="G309" s="2"/>
      <c r="H309" s="2"/>
      <c r="I309" s="2"/>
      <c r="J309" s="2"/>
      <c r="K309" s="51"/>
      <c r="Q309" s="2"/>
      <c r="U309" s="51"/>
    </row>
    <row r="310" spans="7:21" ht="97.5" customHeight="1" x14ac:dyDescent="0.3">
      <c r="G310" s="2"/>
      <c r="H310" s="2"/>
      <c r="I310" s="2"/>
      <c r="J310" s="2"/>
      <c r="K310" s="51"/>
      <c r="Q310" s="2"/>
      <c r="U310" s="51"/>
    </row>
    <row r="313" spans="7:21" ht="97.5" customHeight="1" x14ac:dyDescent="0.3">
      <c r="L313" s="2"/>
      <c r="M313" s="2"/>
      <c r="N313" s="2"/>
      <c r="O313" s="2"/>
      <c r="P313" s="2"/>
      <c r="Q313" s="2"/>
      <c r="R313" s="2"/>
      <c r="S313" s="2"/>
      <c r="U313" s="51"/>
    </row>
    <row r="314" spans="7:21" ht="97.5" customHeight="1" x14ac:dyDescent="0.3">
      <c r="L314" s="2"/>
      <c r="M314" s="2"/>
      <c r="N314" s="2"/>
      <c r="O314" s="2"/>
      <c r="P314" s="2"/>
      <c r="Q314" s="2"/>
      <c r="R314" s="2"/>
      <c r="S314" s="2"/>
      <c r="U314" s="51"/>
    </row>
    <row r="316" spans="7:21" ht="97.5" customHeight="1" x14ac:dyDescent="0.3">
      <c r="G316" s="2"/>
      <c r="H316" s="2"/>
      <c r="I316" s="2"/>
      <c r="J316" s="2"/>
      <c r="K316" s="51"/>
      <c r="Q316" s="2"/>
      <c r="U316" s="51"/>
    </row>
    <row r="317" spans="7:21" ht="97.5" customHeight="1" x14ac:dyDescent="0.3">
      <c r="G317" s="2"/>
      <c r="H317" s="2"/>
      <c r="I317" s="2"/>
      <c r="J317" s="2"/>
      <c r="K317" s="51"/>
      <c r="Q317" s="2"/>
      <c r="U317" s="51"/>
    </row>
    <row r="318" spans="7:21" ht="97.5" customHeight="1" x14ac:dyDescent="0.3">
      <c r="L318" s="2"/>
      <c r="M318" s="2"/>
      <c r="N318" s="2"/>
      <c r="O318" s="2"/>
      <c r="P318" s="2"/>
      <c r="Q318" s="2"/>
      <c r="R318" s="2"/>
      <c r="S318" s="2"/>
      <c r="U318" s="51"/>
    </row>
    <row r="319" spans="7:21" ht="97.5" customHeight="1" x14ac:dyDescent="0.3">
      <c r="L319" s="2"/>
      <c r="M319" s="2"/>
      <c r="N319" s="2"/>
      <c r="O319" s="2"/>
      <c r="P319" s="2"/>
      <c r="Q319" s="2"/>
      <c r="R319" s="2"/>
      <c r="S319" s="2"/>
      <c r="U319" s="51"/>
    </row>
    <row r="325" spans="7:21" ht="97.5" customHeight="1" x14ac:dyDescent="0.3">
      <c r="G325" s="2"/>
      <c r="H325" s="2"/>
      <c r="I325" s="2"/>
      <c r="J325" s="2"/>
      <c r="K325" s="51"/>
      <c r="Q325" s="2"/>
      <c r="U325" s="51"/>
    </row>
    <row r="326" spans="7:21" ht="97.5" customHeight="1" x14ac:dyDescent="0.3">
      <c r="G326" s="2"/>
      <c r="H326" s="2"/>
      <c r="I326" s="2"/>
      <c r="J326" s="2"/>
      <c r="K326" s="51"/>
      <c r="Q326" s="2"/>
      <c r="U326" s="51"/>
    </row>
    <row r="327" spans="7:21" ht="97.5" customHeight="1" x14ac:dyDescent="0.3">
      <c r="G327" s="2"/>
      <c r="H327" s="2"/>
      <c r="I327" s="2"/>
      <c r="J327" s="2"/>
      <c r="K327" s="51"/>
      <c r="Q327" s="2"/>
      <c r="U327" s="51"/>
    </row>
    <row r="330" spans="7:21" ht="97.5" customHeight="1" x14ac:dyDescent="0.3">
      <c r="G330" s="2"/>
      <c r="H330" s="2"/>
      <c r="I330" s="2"/>
      <c r="J330" s="2"/>
      <c r="K330" s="51"/>
      <c r="Q330" s="2"/>
      <c r="U330" s="51"/>
    </row>
    <row r="331" spans="7:21" ht="97.5" customHeight="1" x14ac:dyDescent="0.3">
      <c r="G331" s="2"/>
      <c r="H331" s="2"/>
      <c r="I331" s="2"/>
      <c r="J331" s="2"/>
      <c r="K331" s="51"/>
      <c r="Q331" s="2"/>
      <c r="U331" s="51"/>
    </row>
    <row r="332" spans="7:21" ht="97.5" customHeight="1" x14ac:dyDescent="0.3">
      <c r="G332" s="2"/>
      <c r="H332" s="2"/>
      <c r="I332" s="2"/>
      <c r="J332" s="2"/>
      <c r="K332" s="51"/>
      <c r="Q332" s="2"/>
      <c r="U332" s="51"/>
    </row>
    <row r="333" spans="7:21" ht="97.5" customHeight="1" x14ac:dyDescent="0.3">
      <c r="G333" s="2"/>
      <c r="H333" s="2"/>
      <c r="I333" s="2"/>
      <c r="J333" s="2"/>
      <c r="K333" s="51"/>
      <c r="Q333" s="2"/>
      <c r="U333" s="51"/>
    </row>
    <row r="334" spans="7:21" ht="97.5" customHeight="1" x14ac:dyDescent="0.3">
      <c r="G334" s="2"/>
      <c r="H334" s="2"/>
      <c r="I334" s="2"/>
      <c r="J334" s="2"/>
      <c r="K334" s="51"/>
      <c r="Q334" s="2"/>
      <c r="U334" s="51"/>
    </row>
    <row r="335" spans="7:21" ht="97.5" customHeight="1" x14ac:dyDescent="0.3">
      <c r="G335" s="2"/>
      <c r="H335" s="2"/>
      <c r="I335" s="2"/>
      <c r="J335" s="2"/>
      <c r="K335" s="51"/>
      <c r="Q335" s="2"/>
      <c r="U335" s="51"/>
    </row>
    <row r="336" spans="7:21" ht="97.5" customHeight="1" x14ac:dyDescent="0.3">
      <c r="G336" s="2"/>
      <c r="H336" s="2"/>
      <c r="I336" s="2"/>
      <c r="J336" s="2"/>
      <c r="K336" s="51"/>
      <c r="Q336" s="2"/>
      <c r="U336" s="51"/>
    </row>
    <row r="337" spans="7:21" ht="97.5" customHeight="1" x14ac:dyDescent="0.3">
      <c r="G337" s="2"/>
      <c r="H337" s="2"/>
      <c r="I337" s="2"/>
      <c r="J337" s="2"/>
      <c r="K337" s="51"/>
      <c r="Q337" s="2"/>
      <c r="U337" s="51"/>
    </row>
    <row r="338" spans="7:21" ht="97.5" customHeight="1" x14ac:dyDescent="0.3">
      <c r="G338" s="2"/>
      <c r="H338" s="2"/>
      <c r="I338" s="2"/>
      <c r="J338" s="2"/>
      <c r="K338" s="51"/>
      <c r="Q338" s="2"/>
      <c r="U338" s="51"/>
    </row>
    <row r="339" spans="7:21" ht="97.5" customHeight="1" x14ac:dyDescent="0.3">
      <c r="G339" s="2"/>
      <c r="H339" s="2"/>
      <c r="I339" s="2"/>
      <c r="J339" s="2"/>
      <c r="K339" s="51"/>
      <c r="Q339" s="2"/>
      <c r="U339" s="51"/>
    </row>
    <row r="340" spans="7:21" ht="97.5" customHeight="1" x14ac:dyDescent="0.3">
      <c r="G340" s="2"/>
      <c r="H340" s="2"/>
      <c r="I340" s="2"/>
      <c r="J340" s="2"/>
      <c r="K340" s="51"/>
      <c r="Q340" s="2"/>
      <c r="U340" s="51"/>
    </row>
    <row r="341" spans="7:21" ht="97.5" customHeight="1" x14ac:dyDescent="0.3">
      <c r="G341" s="2"/>
      <c r="H341" s="2"/>
      <c r="I341" s="2"/>
      <c r="J341" s="2"/>
      <c r="K341" s="51"/>
      <c r="Q341" s="2"/>
      <c r="U341" s="51"/>
    </row>
    <row r="344" spans="7:21" ht="97.5" customHeight="1" x14ac:dyDescent="0.3">
      <c r="L344" s="2"/>
      <c r="M344" s="2"/>
      <c r="N344" s="2"/>
      <c r="O344" s="2"/>
      <c r="P344" s="2"/>
      <c r="Q344" s="2"/>
      <c r="R344" s="2"/>
      <c r="S344" s="2"/>
      <c r="U344" s="51"/>
    </row>
    <row r="345" spans="7:21" ht="97.5" customHeight="1" x14ac:dyDescent="0.3">
      <c r="L345" s="2"/>
      <c r="M345" s="2"/>
      <c r="N345" s="2"/>
      <c r="O345" s="2"/>
      <c r="P345" s="2"/>
      <c r="Q345" s="2"/>
      <c r="R345" s="2"/>
      <c r="S345" s="2"/>
      <c r="U345" s="51"/>
    </row>
    <row r="347" spans="7:21" ht="97.5" customHeight="1" x14ac:dyDescent="0.3">
      <c r="L347" s="2"/>
      <c r="M347" s="2"/>
      <c r="N347" s="2"/>
      <c r="O347" s="2"/>
      <c r="P347" s="2"/>
      <c r="Q347" s="2"/>
      <c r="R347" s="2"/>
      <c r="S347" s="2"/>
      <c r="U347" s="51"/>
    </row>
    <row r="348" spans="7:21" ht="97.5" customHeight="1" x14ac:dyDescent="0.3">
      <c r="L348" s="2"/>
      <c r="M348" s="2"/>
      <c r="N348" s="2"/>
      <c r="O348" s="2"/>
      <c r="P348" s="2"/>
      <c r="Q348" s="2"/>
      <c r="R348" s="2"/>
      <c r="S348" s="2"/>
      <c r="U348" s="51"/>
    </row>
    <row r="351" spans="7:21" ht="97.5" customHeight="1" x14ac:dyDescent="0.3">
      <c r="L351" s="2"/>
      <c r="M351" s="2"/>
      <c r="N351" s="2"/>
      <c r="O351" s="2"/>
      <c r="P351" s="2"/>
      <c r="Q351" s="2"/>
      <c r="R351" s="2"/>
      <c r="S351" s="2"/>
      <c r="U351" s="51"/>
    </row>
    <row r="352" spans="7:21" ht="97.5" customHeight="1" x14ac:dyDescent="0.3">
      <c r="L352" s="2"/>
      <c r="M352" s="2"/>
      <c r="N352" s="2"/>
      <c r="O352" s="2"/>
      <c r="P352" s="2"/>
      <c r="Q352" s="2"/>
      <c r="R352" s="2"/>
      <c r="S352" s="2"/>
      <c r="U352" s="51"/>
    </row>
    <row r="353" spans="7:21" ht="97.5" customHeight="1" x14ac:dyDescent="0.3">
      <c r="L353" s="2"/>
      <c r="M353" s="2"/>
      <c r="N353" s="2"/>
      <c r="O353" s="2"/>
      <c r="P353" s="2"/>
      <c r="Q353" s="2"/>
      <c r="R353" s="2"/>
      <c r="S353" s="2"/>
      <c r="U353" s="51"/>
    </row>
    <row r="354" spans="7:21" ht="97.5" customHeight="1" x14ac:dyDescent="0.3">
      <c r="L354" s="2"/>
      <c r="M354" s="2"/>
      <c r="N354" s="2"/>
      <c r="O354" s="2"/>
      <c r="P354" s="2"/>
      <c r="Q354" s="2"/>
      <c r="R354" s="2"/>
      <c r="S354" s="2"/>
      <c r="U354" s="51"/>
    </row>
    <row r="355" spans="7:21" ht="97.5" customHeight="1" x14ac:dyDescent="0.3">
      <c r="L355" s="2"/>
      <c r="M355" s="2"/>
      <c r="N355" s="2"/>
      <c r="O355" s="2"/>
      <c r="P355" s="2"/>
      <c r="Q355" s="2"/>
      <c r="R355" s="2"/>
      <c r="S355" s="2"/>
      <c r="U355" s="51"/>
    </row>
    <row r="357" spans="7:21" ht="97.5" customHeight="1" x14ac:dyDescent="0.3">
      <c r="G357" s="2"/>
      <c r="H357" s="2"/>
      <c r="I357" s="2"/>
      <c r="J357" s="2"/>
      <c r="K357" s="51"/>
      <c r="Q357" s="2"/>
      <c r="U357" s="51"/>
    </row>
    <row r="358" spans="7:21" ht="97.5" customHeight="1" x14ac:dyDescent="0.3">
      <c r="G358" s="2"/>
      <c r="H358" s="2"/>
      <c r="I358" s="2"/>
      <c r="J358" s="2"/>
      <c r="K358" s="51"/>
      <c r="Q358" s="2"/>
      <c r="U358" s="51"/>
    </row>
    <row r="359" spans="7:21" ht="97.5" customHeight="1" x14ac:dyDescent="0.3">
      <c r="G359" s="2"/>
      <c r="H359" s="2"/>
      <c r="I359" s="2"/>
      <c r="J359" s="2"/>
      <c r="K359" s="51"/>
      <c r="Q359" s="2"/>
    </row>
    <row r="360" spans="7:21" ht="97.5" customHeight="1" x14ac:dyDescent="0.3">
      <c r="G360" s="2"/>
      <c r="H360" s="2"/>
      <c r="I360" s="2"/>
      <c r="J360" s="2"/>
      <c r="K360" s="51"/>
      <c r="Q360" s="2"/>
    </row>
    <row r="362" spans="7:21" ht="97.5" customHeight="1" x14ac:dyDescent="0.3">
      <c r="Q362" s="2"/>
      <c r="U362" s="51"/>
    </row>
    <row r="363" spans="7:21" ht="97.5" customHeight="1" x14ac:dyDescent="0.3">
      <c r="Q363" s="2"/>
      <c r="U363" s="51"/>
    </row>
    <row r="366" spans="7:21" ht="97.5" customHeight="1" x14ac:dyDescent="0.3">
      <c r="L366" s="2"/>
      <c r="M366" s="2"/>
      <c r="N366" s="2"/>
      <c r="O366" s="2"/>
      <c r="P366" s="2"/>
      <c r="Q366" s="2"/>
      <c r="R366" s="2"/>
      <c r="S366" s="2"/>
      <c r="U366" s="51"/>
    </row>
    <row r="367" spans="7:21" ht="97.5" customHeight="1" x14ac:dyDescent="0.3">
      <c r="L367" s="2"/>
      <c r="M367" s="2"/>
      <c r="N367" s="2"/>
      <c r="O367" s="2"/>
      <c r="P367" s="2"/>
      <c r="Q367" s="2"/>
      <c r="R367" s="2"/>
      <c r="S367" s="2"/>
      <c r="U367" s="51"/>
    </row>
    <row r="368" spans="7:21" ht="97.5" customHeight="1" x14ac:dyDescent="0.3">
      <c r="L368" s="2"/>
      <c r="M368" s="2"/>
      <c r="N368" s="2"/>
      <c r="O368" s="2"/>
      <c r="P368" s="2"/>
      <c r="Q368" s="2"/>
      <c r="R368" s="2"/>
      <c r="S368" s="2"/>
      <c r="U368" s="51"/>
    </row>
    <row r="369" spans="7:21" ht="97.5" customHeight="1" x14ac:dyDescent="0.3">
      <c r="L369" s="2"/>
      <c r="M369" s="2"/>
      <c r="N369" s="2"/>
      <c r="O369" s="2"/>
      <c r="P369" s="2"/>
      <c r="Q369" s="2"/>
      <c r="R369" s="2"/>
      <c r="S369" s="2"/>
      <c r="U369" s="51"/>
    </row>
    <row r="371" spans="7:21" ht="97.5" customHeight="1" x14ac:dyDescent="0.3">
      <c r="G371" s="2"/>
      <c r="H371" s="2"/>
      <c r="I371" s="2"/>
      <c r="J371" s="2"/>
      <c r="K371" s="51"/>
      <c r="Q371" s="2"/>
      <c r="U371" s="51"/>
    </row>
    <row r="372" spans="7:21" ht="97.5" customHeight="1" x14ac:dyDescent="0.3">
      <c r="G372" s="2"/>
      <c r="H372" s="2"/>
      <c r="I372" s="2"/>
      <c r="J372" s="2"/>
      <c r="K372" s="51"/>
      <c r="L372" s="2"/>
      <c r="M372" s="2"/>
      <c r="N372" s="2"/>
      <c r="O372" s="2"/>
      <c r="P372" s="2"/>
      <c r="Q372" s="2"/>
      <c r="R372" s="2"/>
      <c r="S372" s="2"/>
      <c r="T372" s="2"/>
      <c r="U372" s="51"/>
    </row>
    <row r="373" spans="7:21" ht="97.5" customHeight="1" x14ac:dyDescent="0.3">
      <c r="G373" s="2"/>
      <c r="H373" s="2"/>
      <c r="I373" s="2"/>
      <c r="J373" s="2"/>
      <c r="K373" s="51"/>
      <c r="L373" s="2"/>
      <c r="M373" s="2"/>
      <c r="N373" s="2"/>
      <c r="O373" s="2"/>
      <c r="P373" s="2"/>
      <c r="Q373" s="2"/>
      <c r="R373" s="2"/>
      <c r="S373" s="2"/>
      <c r="T373" s="2"/>
      <c r="U373" s="51"/>
    </row>
    <row r="374" spans="7:21" ht="97.5" customHeight="1" x14ac:dyDescent="0.3">
      <c r="Q374" s="2"/>
      <c r="U374" s="51"/>
    </row>
    <row r="380" spans="7:21" ht="97.5" customHeight="1" x14ac:dyDescent="0.3">
      <c r="G380" s="2"/>
      <c r="H380" s="2"/>
      <c r="I380" s="2"/>
      <c r="J380" s="2"/>
      <c r="K380" s="51"/>
      <c r="Q380" s="2"/>
    </row>
    <row r="381" spans="7:21" ht="97.5" customHeight="1" x14ac:dyDescent="0.3">
      <c r="G381" s="2"/>
      <c r="H381" s="2"/>
      <c r="I381" s="2"/>
      <c r="J381" s="2"/>
      <c r="K381" s="51"/>
      <c r="Q381" s="2"/>
    </row>
    <row r="382" spans="7:21" ht="97.5" customHeight="1" x14ac:dyDescent="0.3">
      <c r="G382" s="2"/>
      <c r="H382" s="2"/>
      <c r="I382" s="2"/>
      <c r="J382" s="2"/>
      <c r="K382" s="51"/>
      <c r="Q382" s="2"/>
      <c r="U382" s="51"/>
    </row>
    <row r="383" spans="7:21" ht="97.5" customHeight="1" x14ac:dyDescent="0.3">
      <c r="G383" s="2"/>
      <c r="H383" s="2"/>
      <c r="I383" s="2"/>
      <c r="J383" s="2"/>
      <c r="K383" s="51"/>
      <c r="Q383" s="2"/>
      <c r="U383" s="51"/>
    </row>
    <row r="384" spans="7:21" ht="97.5" customHeight="1" x14ac:dyDescent="0.3">
      <c r="G384" s="2"/>
      <c r="H384" s="2"/>
      <c r="I384" s="2"/>
      <c r="J384" s="2"/>
      <c r="K384" s="51"/>
      <c r="Q384" s="2"/>
      <c r="U384" s="51"/>
    </row>
    <row r="385" spans="7:21" ht="97.5" customHeight="1" x14ac:dyDescent="0.3">
      <c r="G385" s="2"/>
      <c r="H385" s="2"/>
      <c r="I385" s="2"/>
      <c r="J385" s="2"/>
      <c r="K385" s="51"/>
      <c r="Q385" s="2"/>
      <c r="U385" s="51"/>
    </row>
    <row r="389" spans="7:21" ht="97.5" customHeight="1" x14ac:dyDescent="0.3">
      <c r="G389" s="2"/>
      <c r="H389" s="2"/>
      <c r="I389" s="2"/>
      <c r="J389" s="2"/>
      <c r="K389" s="51"/>
      <c r="Q389" s="2"/>
      <c r="U389" s="51"/>
    </row>
    <row r="390" spans="7:21" ht="97.5" customHeight="1" x14ac:dyDescent="0.3">
      <c r="G390" s="2"/>
      <c r="H390" s="2"/>
      <c r="I390" s="2"/>
      <c r="J390" s="2"/>
      <c r="K390" s="51"/>
      <c r="Q390" s="2"/>
      <c r="U390" s="51"/>
    </row>
    <row r="391" spans="7:21" ht="97.5" customHeight="1" x14ac:dyDescent="0.3">
      <c r="G391" s="2"/>
      <c r="H391" s="2"/>
      <c r="I391" s="2"/>
      <c r="J391" s="2"/>
      <c r="K391" s="51"/>
      <c r="Q391" s="2"/>
      <c r="U391" s="51"/>
    </row>
    <row r="392" spans="7:21" ht="97.5" customHeight="1" x14ac:dyDescent="0.3">
      <c r="G392" s="2"/>
      <c r="H392" s="2"/>
      <c r="I392" s="2"/>
      <c r="J392" s="2"/>
      <c r="K392" s="51"/>
      <c r="Q392" s="2"/>
      <c r="U392" s="51"/>
    </row>
    <row r="393" spans="7:21" ht="97.5" customHeight="1" x14ac:dyDescent="0.3">
      <c r="G393" s="2"/>
      <c r="H393" s="2"/>
      <c r="I393" s="2"/>
      <c r="J393" s="2"/>
      <c r="K393" s="51"/>
      <c r="Q393" s="2"/>
      <c r="U393" s="51"/>
    </row>
    <row r="394" spans="7:21" ht="97.5" customHeight="1" x14ac:dyDescent="0.3">
      <c r="G394" s="2"/>
      <c r="H394" s="2"/>
      <c r="I394" s="2"/>
      <c r="J394" s="2"/>
      <c r="K394" s="51"/>
      <c r="Q394" s="2"/>
      <c r="U394" s="51"/>
    </row>
    <row r="395" spans="7:21" ht="97.5" customHeight="1" x14ac:dyDescent="0.3">
      <c r="G395" s="2"/>
      <c r="H395" s="2"/>
      <c r="I395" s="2"/>
      <c r="J395" s="2"/>
      <c r="K395" s="51"/>
      <c r="Q395" s="2"/>
      <c r="U395" s="51"/>
    </row>
    <row r="396" spans="7:21" ht="97.5" customHeight="1" x14ac:dyDescent="0.3">
      <c r="G396" s="2"/>
      <c r="H396" s="2"/>
      <c r="I396" s="2"/>
      <c r="J396" s="2"/>
      <c r="K396" s="51"/>
      <c r="Q396" s="2"/>
      <c r="U396" s="51"/>
    </row>
    <row r="398" spans="7:21" ht="97.5" customHeight="1" x14ac:dyDescent="0.3">
      <c r="G398" s="2"/>
      <c r="H398" s="2"/>
      <c r="I398" s="2"/>
      <c r="J398" s="2"/>
      <c r="K398" s="51"/>
      <c r="Q398" s="2"/>
      <c r="U398" s="51"/>
    </row>
    <row r="399" spans="7:21" ht="97.5" customHeight="1" x14ac:dyDescent="0.3">
      <c r="G399" s="2"/>
      <c r="H399" s="2"/>
      <c r="I399" s="2"/>
      <c r="J399" s="2"/>
      <c r="K399" s="51"/>
      <c r="Q399" s="2"/>
      <c r="U399" s="51"/>
    </row>
    <row r="400" spans="7:21" ht="97.5" customHeight="1" x14ac:dyDescent="0.3">
      <c r="G400" s="2"/>
      <c r="H400" s="2"/>
      <c r="I400" s="2"/>
      <c r="J400" s="2"/>
      <c r="K400" s="51"/>
      <c r="Q400" s="2"/>
      <c r="U400" s="51"/>
    </row>
    <row r="403" spans="7:21" ht="97.5" customHeight="1" x14ac:dyDescent="0.3">
      <c r="Q403" s="2"/>
      <c r="U403" s="51"/>
    </row>
    <row r="404" spans="7:21" ht="97.5" customHeight="1" x14ac:dyDescent="0.3">
      <c r="L404" s="2"/>
      <c r="M404" s="2"/>
      <c r="N404" s="2"/>
      <c r="O404" s="2"/>
      <c r="P404" s="2"/>
      <c r="Q404" s="2"/>
      <c r="R404" s="2"/>
      <c r="S404" s="2"/>
      <c r="T404" s="2"/>
      <c r="U404" s="51"/>
    </row>
    <row r="405" spans="7:21" ht="97.5" customHeight="1" x14ac:dyDescent="0.3">
      <c r="L405" s="2"/>
      <c r="M405" s="2"/>
      <c r="N405" s="2"/>
      <c r="O405" s="2"/>
      <c r="P405" s="2"/>
      <c r="Q405" s="2"/>
      <c r="R405" s="2"/>
      <c r="S405" s="2"/>
      <c r="T405" s="2"/>
      <c r="U405" s="51"/>
    </row>
    <row r="406" spans="7:21" ht="97.5" customHeight="1" x14ac:dyDescent="0.3">
      <c r="Q406" s="2"/>
      <c r="U406" s="51"/>
    </row>
    <row r="412" spans="7:21" ht="97.5" customHeight="1" x14ac:dyDescent="0.3">
      <c r="G412" s="2"/>
      <c r="H412" s="2"/>
      <c r="I412" s="2"/>
      <c r="J412" s="2"/>
      <c r="K412" s="51"/>
      <c r="Q412" s="2"/>
    </row>
    <row r="413" spans="7:21" ht="97.5" customHeight="1" x14ac:dyDescent="0.3">
      <c r="G413" s="2"/>
      <c r="H413" s="2"/>
      <c r="I413" s="2"/>
      <c r="J413" s="2"/>
      <c r="K413" s="51"/>
      <c r="Q413" s="2"/>
    </row>
    <row r="414" spans="7:21" ht="97.5" customHeight="1" x14ac:dyDescent="0.3">
      <c r="G414" s="2"/>
      <c r="H414" s="2"/>
      <c r="I414" s="2"/>
      <c r="J414" s="2"/>
      <c r="K414" s="51"/>
      <c r="Q414" s="2"/>
      <c r="U414" s="51"/>
    </row>
    <row r="415" spans="7:21" ht="97.5" customHeight="1" x14ac:dyDescent="0.3">
      <c r="G415" s="2"/>
      <c r="H415" s="2"/>
      <c r="I415" s="2"/>
      <c r="J415" s="2"/>
      <c r="K415" s="51"/>
      <c r="Q415" s="2"/>
      <c r="U415" s="51"/>
    </row>
    <row r="416" spans="7:21" ht="97.5" customHeight="1" x14ac:dyDescent="0.3">
      <c r="G416" s="2"/>
      <c r="H416" s="2"/>
      <c r="I416" s="2"/>
      <c r="J416" s="2"/>
      <c r="K416" s="51"/>
      <c r="Q416" s="2"/>
      <c r="U416" s="51"/>
    </row>
    <row r="418" spans="7:21" ht="97.5" customHeight="1" x14ac:dyDescent="0.3">
      <c r="G418" s="2"/>
      <c r="H418" s="2"/>
      <c r="I418" s="2"/>
      <c r="J418" s="2"/>
      <c r="K418" s="51"/>
      <c r="Q418" s="2"/>
      <c r="U418" s="51"/>
    </row>
    <row r="419" spans="7:21" ht="97.5" customHeight="1" x14ac:dyDescent="0.3">
      <c r="G419" s="2"/>
      <c r="H419" s="2"/>
      <c r="I419" s="2"/>
      <c r="J419" s="2"/>
      <c r="K419" s="51"/>
      <c r="Q419" s="2"/>
      <c r="U419" s="51"/>
    </row>
    <row r="420" spans="7:21" ht="97.5" customHeight="1" x14ac:dyDescent="0.3">
      <c r="G420" s="2"/>
      <c r="H420" s="2"/>
      <c r="I420" s="2"/>
      <c r="J420" s="2"/>
      <c r="K420" s="51"/>
      <c r="Q420" s="2"/>
      <c r="U420" s="51"/>
    </row>
    <row r="421" spans="7:21" ht="97.5" customHeight="1" x14ac:dyDescent="0.3">
      <c r="G421" s="2"/>
      <c r="H421" s="2"/>
      <c r="I421" s="2"/>
      <c r="J421" s="2"/>
      <c r="K421" s="51"/>
      <c r="Q421" s="2"/>
      <c r="U421" s="51"/>
    </row>
    <row r="422" spans="7:21" ht="97.5" customHeight="1" x14ac:dyDescent="0.3">
      <c r="G422" s="2"/>
      <c r="H422" s="2"/>
      <c r="I422" s="2"/>
      <c r="J422" s="2"/>
      <c r="K422" s="51"/>
      <c r="Q422" s="2"/>
      <c r="U422" s="51"/>
    </row>
    <row r="423" spans="7:21" ht="97.5" customHeight="1" x14ac:dyDescent="0.3">
      <c r="G423" s="2"/>
      <c r="H423" s="2"/>
      <c r="I423" s="2"/>
      <c r="J423" s="2"/>
      <c r="K423" s="51"/>
      <c r="Q423" s="2"/>
      <c r="U423" s="51"/>
    </row>
    <row r="424" spans="7:21" ht="97.5" customHeight="1" x14ac:dyDescent="0.3">
      <c r="G424" s="2"/>
      <c r="H424" s="2"/>
      <c r="I424" s="2"/>
      <c r="J424" s="2"/>
      <c r="K424" s="51"/>
      <c r="Q424" s="2"/>
      <c r="U424" s="51"/>
    </row>
    <row r="425" spans="7:21" ht="97.5" customHeight="1" x14ac:dyDescent="0.3">
      <c r="G425" s="2"/>
      <c r="H425" s="2"/>
      <c r="I425" s="2"/>
      <c r="J425" s="2"/>
      <c r="K425" s="51"/>
      <c r="Q425" s="2"/>
      <c r="U425" s="51"/>
    </row>
    <row r="426" spans="7:21" ht="97.5" customHeight="1" x14ac:dyDescent="0.3">
      <c r="G426" s="2"/>
      <c r="H426" s="2"/>
      <c r="I426" s="2"/>
      <c r="J426" s="2"/>
      <c r="K426" s="51"/>
      <c r="Q426" s="2"/>
      <c r="U426" s="51"/>
    </row>
    <row r="427" spans="7:21" ht="97.5" customHeight="1" x14ac:dyDescent="0.3">
      <c r="G427" s="2"/>
      <c r="H427" s="2"/>
      <c r="I427" s="2"/>
      <c r="J427" s="2"/>
      <c r="K427" s="51"/>
      <c r="Q427" s="2"/>
      <c r="U427" s="51"/>
    </row>
    <row r="429" spans="7:21" ht="97.5" customHeight="1" x14ac:dyDescent="0.3">
      <c r="G429" s="2"/>
      <c r="H429" s="2"/>
      <c r="I429" s="2"/>
      <c r="J429" s="2"/>
      <c r="K429" s="51"/>
      <c r="Q429" s="2"/>
      <c r="U429" s="51"/>
    </row>
    <row r="430" spans="7:21" ht="97.5" customHeight="1" x14ac:dyDescent="0.3">
      <c r="G430" s="2"/>
      <c r="H430" s="2"/>
      <c r="I430" s="2"/>
      <c r="J430" s="2"/>
      <c r="K430" s="51"/>
      <c r="Q430" s="2"/>
      <c r="U430" s="51"/>
    </row>
    <row r="431" spans="7:21" ht="97.5" customHeight="1" x14ac:dyDescent="0.3">
      <c r="G431" s="2"/>
      <c r="H431" s="2"/>
      <c r="I431" s="2"/>
      <c r="J431" s="2"/>
      <c r="K431" s="51"/>
      <c r="Q431" s="2"/>
      <c r="U431" s="51"/>
    </row>
    <row r="433" spans="7:21" ht="97.5" customHeight="1" x14ac:dyDescent="0.3">
      <c r="G433" s="2"/>
      <c r="H433" s="2"/>
      <c r="I433" s="2"/>
      <c r="J433" s="2"/>
      <c r="K433" s="51"/>
      <c r="Q433" s="2"/>
      <c r="U433" s="51"/>
    </row>
    <row r="434" spans="7:21" ht="97.5" customHeight="1" x14ac:dyDescent="0.3">
      <c r="G434" s="2"/>
      <c r="H434" s="2"/>
      <c r="I434" s="2"/>
      <c r="J434" s="2"/>
      <c r="K434" s="51"/>
      <c r="Q434" s="2"/>
      <c r="U434" s="51"/>
    </row>
    <row r="435" spans="7:21" ht="97.5" customHeight="1" x14ac:dyDescent="0.3">
      <c r="Q435" s="2"/>
      <c r="U435" s="51"/>
    </row>
    <row r="438" spans="7:21" ht="97.5" customHeight="1" x14ac:dyDescent="0.3">
      <c r="G438" s="2"/>
      <c r="H438" s="2"/>
      <c r="I438" s="2"/>
      <c r="J438" s="2"/>
      <c r="K438" s="51"/>
      <c r="Q438" s="2"/>
    </row>
    <row r="439" spans="7:21" ht="97.5" customHeight="1" x14ac:dyDescent="0.3">
      <c r="G439" s="2"/>
      <c r="H439" s="2"/>
      <c r="I439" s="2"/>
      <c r="J439" s="2"/>
      <c r="K439" s="51"/>
      <c r="Q439" s="2"/>
    </row>
    <row r="440" spans="7:21" ht="97.5" customHeight="1" x14ac:dyDescent="0.3">
      <c r="G440" s="2"/>
      <c r="H440" s="2"/>
      <c r="I440" s="2"/>
      <c r="J440" s="2"/>
      <c r="K440" s="51"/>
      <c r="Q440" s="2"/>
    </row>
    <row r="446" spans="7:21" ht="97.5" customHeight="1" x14ac:dyDescent="0.3">
      <c r="G446" s="2"/>
      <c r="H446" s="2"/>
      <c r="I446" s="2"/>
      <c r="J446" s="2"/>
      <c r="K446" s="51"/>
      <c r="Q446" s="2"/>
      <c r="U446" s="51"/>
    </row>
    <row r="447" spans="7:21" ht="97.5" customHeight="1" x14ac:dyDescent="0.3">
      <c r="G447" s="2"/>
      <c r="H447" s="2"/>
      <c r="I447" s="2"/>
      <c r="J447" s="2"/>
      <c r="K447" s="51"/>
      <c r="Q447" s="2"/>
      <c r="U447" s="51"/>
    </row>
    <row r="448" spans="7:21" ht="97.5" customHeight="1" x14ac:dyDescent="0.3">
      <c r="G448" s="2"/>
      <c r="H448" s="2"/>
      <c r="I448" s="2"/>
      <c r="J448" s="2"/>
      <c r="K448" s="51"/>
      <c r="Q448" s="2"/>
      <c r="U448" s="51"/>
    </row>
    <row r="449" spans="7:21" ht="97.5" customHeight="1" x14ac:dyDescent="0.3">
      <c r="G449" s="2"/>
      <c r="H449" s="2"/>
      <c r="I449" s="2"/>
      <c r="J449" s="2"/>
      <c r="K449" s="51"/>
      <c r="Q449" s="2"/>
      <c r="U449" s="51"/>
    </row>
    <row r="452" spans="7:21" ht="97.5" customHeight="1" x14ac:dyDescent="0.3">
      <c r="G452" s="2"/>
      <c r="H452" s="2"/>
      <c r="I452" s="2"/>
      <c r="J452" s="2"/>
      <c r="K452" s="51"/>
      <c r="Q452" s="2"/>
      <c r="U452" s="51"/>
    </row>
    <row r="453" spans="7:21" ht="97.5" customHeight="1" x14ac:dyDescent="0.3">
      <c r="G453" s="2"/>
      <c r="H453" s="2"/>
      <c r="I453" s="2"/>
      <c r="J453" s="2"/>
      <c r="K453" s="51"/>
      <c r="Q453" s="2"/>
      <c r="U453" s="51"/>
    </row>
    <row r="454" spans="7:21" ht="97.5" customHeight="1" x14ac:dyDescent="0.3">
      <c r="G454" s="2"/>
      <c r="H454" s="2"/>
      <c r="I454" s="2"/>
      <c r="J454" s="2"/>
      <c r="K454" s="51"/>
      <c r="Q454" s="2"/>
      <c r="U454" s="51"/>
    </row>
    <row r="455" spans="7:21" ht="97.5" customHeight="1" x14ac:dyDescent="0.3">
      <c r="Q455" s="2"/>
      <c r="U455" s="51"/>
    </row>
    <row r="456" spans="7:21" ht="97.5" customHeight="1" x14ac:dyDescent="0.3">
      <c r="L456" s="2"/>
      <c r="M456" s="2"/>
      <c r="N456" s="2"/>
      <c r="O456" s="2"/>
      <c r="P456" s="2"/>
      <c r="Q456" s="2"/>
      <c r="R456" s="2"/>
      <c r="S456" s="2"/>
      <c r="U456" s="51"/>
    </row>
    <row r="457" spans="7:21" ht="97.5" customHeight="1" x14ac:dyDescent="0.3">
      <c r="L457" s="2"/>
      <c r="M457" s="2"/>
      <c r="N457" s="2"/>
      <c r="O457" s="2"/>
      <c r="P457" s="2"/>
      <c r="Q457" s="2"/>
      <c r="R457" s="2"/>
      <c r="S457" s="2"/>
      <c r="U457" s="51"/>
    </row>
    <row r="458" spans="7:21" ht="97.5" customHeight="1" x14ac:dyDescent="0.3">
      <c r="L458" s="2"/>
      <c r="M458" s="2"/>
      <c r="N458" s="2"/>
      <c r="O458" s="2"/>
      <c r="P458" s="2"/>
      <c r="Q458" s="2"/>
      <c r="R458" s="2"/>
      <c r="S458" s="2"/>
      <c r="U458" s="51"/>
    </row>
    <row r="459" spans="7:21" ht="97.5" customHeight="1" x14ac:dyDescent="0.3">
      <c r="G459" s="2"/>
      <c r="H459" s="2"/>
      <c r="I459" s="2"/>
      <c r="J459" s="2"/>
      <c r="K459" s="51"/>
      <c r="Q459" s="2"/>
      <c r="U459" s="51"/>
    </row>
    <row r="460" spans="7:21" ht="97.5" customHeight="1" x14ac:dyDescent="0.3">
      <c r="G460" s="2"/>
      <c r="H460" s="2"/>
      <c r="I460" s="2"/>
      <c r="J460" s="2"/>
      <c r="K460" s="51"/>
      <c r="Q460" s="2"/>
      <c r="U460" s="51"/>
    </row>
    <row r="461" spans="7:21" ht="97.5" customHeight="1" x14ac:dyDescent="0.3">
      <c r="G461" s="2"/>
      <c r="H461" s="2"/>
      <c r="I461" s="2"/>
      <c r="J461" s="2"/>
      <c r="K461" s="51"/>
      <c r="Q461" s="2"/>
      <c r="U461" s="51"/>
    </row>
    <row r="469" spans="7:21" ht="97.5" customHeight="1" x14ac:dyDescent="0.3">
      <c r="G469" s="2"/>
      <c r="H469" s="2"/>
      <c r="I469" s="2"/>
      <c r="J469" s="2"/>
      <c r="K469" s="51"/>
      <c r="Q469" s="2"/>
      <c r="U469" s="51"/>
    </row>
    <row r="470" spans="7:21" ht="97.5" customHeight="1" x14ac:dyDescent="0.3">
      <c r="G470" s="2"/>
      <c r="H470" s="2"/>
      <c r="I470" s="2"/>
      <c r="J470" s="2"/>
      <c r="K470" s="51"/>
      <c r="Q470" s="2"/>
      <c r="U470" s="51"/>
    </row>
    <row r="471" spans="7:21" ht="97.5" customHeight="1" x14ac:dyDescent="0.3">
      <c r="G471" s="2"/>
      <c r="H471" s="2"/>
      <c r="I471" s="2"/>
      <c r="J471" s="2"/>
      <c r="K471" s="51"/>
      <c r="Q471" s="2"/>
      <c r="U471" s="51"/>
    </row>
    <row r="474" spans="7:21" ht="97.5" customHeight="1" x14ac:dyDescent="0.3">
      <c r="G474" s="2"/>
      <c r="H474" s="2"/>
      <c r="I474" s="2"/>
      <c r="J474" s="2"/>
      <c r="K474" s="51"/>
      <c r="Q474" s="2"/>
      <c r="U474" s="51"/>
    </row>
    <row r="475" spans="7:21" ht="97.5" customHeight="1" x14ac:dyDescent="0.3">
      <c r="G475" s="2"/>
      <c r="H475" s="2"/>
      <c r="I475" s="2"/>
      <c r="J475" s="2"/>
      <c r="K475" s="51"/>
      <c r="Q475" s="2"/>
      <c r="U475" s="51"/>
    </row>
    <row r="476" spans="7:21" ht="97.5" customHeight="1" x14ac:dyDescent="0.3">
      <c r="G476" s="2"/>
      <c r="H476" s="2"/>
      <c r="I476" s="2"/>
      <c r="J476" s="2"/>
      <c r="K476" s="51"/>
      <c r="Q476" s="2"/>
      <c r="U476" s="51"/>
    </row>
    <row r="477" spans="7:21" ht="97.5" customHeight="1" x14ac:dyDescent="0.3">
      <c r="G477" s="2"/>
      <c r="H477" s="2"/>
      <c r="I477" s="2"/>
      <c r="J477" s="2"/>
      <c r="K477" s="51"/>
      <c r="Q477" s="2"/>
      <c r="U477" s="51"/>
    </row>
    <row r="478" spans="7:21" ht="97.5" customHeight="1" x14ac:dyDescent="0.3">
      <c r="L478" s="2"/>
      <c r="M478" s="2"/>
      <c r="N478" s="2"/>
      <c r="O478" s="2"/>
      <c r="P478" s="2"/>
      <c r="Q478" s="2"/>
      <c r="R478" s="2"/>
      <c r="S478" s="2"/>
      <c r="U478" s="51"/>
    </row>
    <row r="479" spans="7:21" ht="97.5" customHeight="1" x14ac:dyDescent="0.3">
      <c r="L479" s="2"/>
      <c r="M479" s="2"/>
      <c r="N479" s="2"/>
      <c r="O479" s="2"/>
      <c r="P479" s="2"/>
      <c r="Q479" s="2"/>
      <c r="R479" s="2"/>
      <c r="S479" s="2"/>
      <c r="U479" s="51"/>
    </row>
    <row r="481" spans="7:21" ht="97.5" customHeight="1" x14ac:dyDescent="0.3">
      <c r="G481" s="2"/>
      <c r="H481" s="2"/>
      <c r="I481" s="2"/>
      <c r="J481" s="2"/>
      <c r="K481" s="51"/>
      <c r="Q481" s="2"/>
      <c r="U481" s="51"/>
    </row>
    <row r="482" spans="7:21" ht="97.5" customHeight="1" x14ac:dyDescent="0.3">
      <c r="G482" s="2"/>
      <c r="H482" s="2"/>
      <c r="I482" s="2"/>
      <c r="J482" s="2"/>
      <c r="K482" s="51"/>
      <c r="Q482" s="2"/>
      <c r="U482" s="51"/>
    </row>
    <row r="483" spans="7:21" ht="97.5" customHeight="1" x14ac:dyDescent="0.3">
      <c r="G483" s="2"/>
      <c r="H483" s="2"/>
      <c r="I483" s="2"/>
      <c r="J483" s="2"/>
      <c r="K483" s="51"/>
      <c r="Q483" s="2"/>
      <c r="U483" s="51"/>
    </row>
    <row r="484" spans="7:21" ht="97.5" customHeight="1" x14ac:dyDescent="0.3">
      <c r="G484" s="2"/>
      <c r="H484" s="2"/>
      <c r="I484" s="2"/>
      <c r="J484" s="2"/>
      <c r="K484" s="51"/>
      <c r="Q484" s="2"/>
      <c r="U484" s="51"/>
    </row>
    <row r="486" spans="7:21" ht="97.5" customHeight="1" x14ac:dyDescent="0.3">
      <c r="G486" s="2"/>
      <c r="H486" s="2"/>
      <c r="I486" s="2"/>
      <c r="J486" s="2"/>
      <c r="K486" s="51"/>
      <c r="Q486" s="2"/>
    </row>
    <row r="487" spans="7:21" ht="97.5" customHeight="1" x14ac:dyDescent="0.3">
      <c r="G487" s="2"/>
      <c r="H487" s="2"/>
      <c r="I487" s="2"/>
      <c r="J487" s="2"/>
      <c r="K487" s="51"/>
      <c r="Q487" s="2"/>
    </row>
    <row r="489" spans="7:21" ht="97.5" customHeight="1" x14ac:dyDescent="0.3">
      <c r="L489" s="2"/>
      <c r="M489" s="2"/>
      <c r="N489" s="2"/>
      <c r="O489" s="2"/>
      <c r="P489" s="2"/>
      <c r="Q489" s="2"/>
      <c r="R489" s="2"/>
      <c r="S489" s="2"/>
      <c r="U489" s="51"/>
    </row>
    <row r="490" spans="7:21" ht="97.5" customHeight="1" x14ac:dyDescent="0.3">
      <c r="L490" s="2"/>
      <c r="M490" s="2"/>
      <c r="N490" s="2"/>
      <c r="O490" s="2"/>
      <c r="P490" s="2"/>
      <c r="Q490" s="2"/>
      <c r="R490" s="2"/>
      <c r="S490" s="2"/>
      <c r="U490" s="51"/>
    </row>
    <row r="491" spans="7:21" ht="97.5" customHeight="1" x14ac:dyDescent="0.3">
      <c r="L491" s="2"/>
      <c r="M491" s="2"/>
      <c r="N491" s="2"/>
      <c r="O491" s="2"/>
      <c r="P491" s="2"/>
      <c r="Q491" s="2"/>
      <c r="R491" s="2"/>
      <c r="S491" s="2"/>
      <c r="U491" s="51"/>
    </row>
    <row r="492" spans="7:21" ht="97.5" customHeight="1" x14ac:dyDescent="0.3">
      <c r="L492" s="2"/>
      <c r="M492" s="2"/>
      <c r="N492" s="2"/>
      <c r="O492" s="2"/>
      <c r="P492" s="2"/>
      <c r="Q492" s="2"/>
      <c r="R492" s="2"/>
      <c r="S492" s="2"/>
      <c r="U492" s="51"/>
    </row>
    <row r="494" spans="7:21" ht="97.5" customHeight="1" x14ac:dyDescent="0.3">
      <c r="G494" s="2"/>
      <c r="H494" s="2"/>
      <c r="I494" s="2"/>
      <c r="J494" s="2"/>
      <c r="K494" s="51"/>
      <c r="Q494" s="2"/>
      <c r="U494" s="51"/>
    </row>
    <row r="495" spans="7:21" ht="97.5" customHeight="1" x14ac:dyDescent="0.3">
      <c r="G495" s="2"/>
      <c r="H495" s="2"/>
      <c r="I495" s="2"/>
      <c r="J495" s="2"/>
      <c r="K495" s="51"/>
      <c r="Q495" s="2"/>
      <c r="U495" s="51"/>
    </row>
    <row r="498" spans="7:21" ht="97.5" customHeight="1" x14ac:dyDescent="0.3">
      <c r="G498" s="2"/>
      <c r="H498" s="2"/>
      <c r="I498" s="2"/>
      <c r="J498" s="2"/>
      <c r="K498" s="51"/>
      <c r="Q498" s="2"/>
      <c r="U498" s="51"/>
    </row>
    <row r="499" spans="7:21" ht="97.5" customHeight="1" x14ac:dyDescent="0.3">
      <c r="G499" s="2"/>
      <c r="H499" s="2"/>
      <c r="I499" s="2"/>
      <c r="J499" s="2"/>
      <c r="K499" s="51"/>
      <c r="Q499" s="2"/>
      <c r="U499" s="51"/>
    </row>
    <row r="500" spans="7:21" ht="97.5" customHeight="1" x14ac:dyDescent="0.3">
      <c r="G500" s="2"/>
      <c r="H500" s="2"/>
      <c r="I500" s="2"/>
      <c r="J500" s="2"/>
      <c r="K500" s="51"/>
      <c r="Q500" s="2"/>
      <c r="U500" s="51"/>
    </row>
    <row r="501" spans="7:21" ht="97.5" customHeight="1" x14ac:dyDescent="0.3">
      <c r="G501" s="2"/>
      <c r="H501" s="2"/>
      <c r="I501" s="2"/>
      <c r="J501" s="2"/>
      <c r="K501" s="51"/>
      <c r="Q501" s="2"/>
      <c r="U501" s="51"/>
    </row>
    <row r="502" spans="7:21" ht="97.5" customHeight="1" x14ac:dyDescent="0.3">
      <c r="G502" s="2"/>
      <c r="H502" s="2"/>
      <c r="I502" s="2"/>
      <c r="J502" s="2"/>
      <c r="K502" s="51"/>
      <c r="Q502" s="2"/>
      <c r="U502" s="51"/>
    </row>
    <row r="503" spans="7:21" ht="97.5" customHeight="1" x14ac:dyDescent="0.3">
      <c r="G503" s="2"/>
      <c r="H503" s="2"/>
      <c r="I503" s="2"/>
      <c r="J503" s="2"/>
      <c r="K503" s="51"/>
      <c r="Q503" s="2"/>
      <c r="U503" s="51"/>
    </row>
    <row r="504" spans="7:21" ht="97.5" customHeight="1" x14ac:dyDescent="0.3">
      <c r="L504" s="2"/>
      <c r="M504" s="2"/>
      <c r="N504" s="2"/>
      <c r="O504" s="2"/>
      <c r="P504" s="2"/>
      <c r="Q504" s="2"/>
      <c r="R504" s="2"/>
      <c r="S504" s="2"/>
      <c r="U504" s="51"/>
    </row>
    <row r="505" spans="7:21" ht="97.5" customHeight="1" x14ac:dyDescent="0.3">
      <c r="L505" s="2"/>
      <c r="M505" s="2"/>
      <c r="N505" s="2"/>
      <c r="O505" s="2"/>
      <c r="P505" s="2"/>
      <c r="Q505" s="2"/>
      <c r="R505" s="2"/>
      <c r="S505" s="2"/>
      <c r="U505" s="51"/>
    </row>
    <row r="506" spans="7:21" ht="97.5" customHeight="1" x14ac:dyDescent="0.3">
      <c r="G506" s="2"/>
      <c r="H506" s="2"/>
      <c r="I506" s="2"/>
      <c r="J506" s="2"/>
      <c r="K506" s="51"/>
      <c r="Q506" s="2"/>
      <c r="U506" s="51"/>
    </row>
    <row r="507" spans="7:21" ht="97.5" customHeight="1" x14ac:dyDescent="0.3">
      <c r="G507" s="2"/>
      <c r="H507" s="2"/>
      <c r="I507" s="2"/>
      <c r="J507" s="2"/>
      <c r="K507" s="51"/>
      <c r="Q507" s="2"/>
      <c r="U507" s="51"/>
    </row>
    <row r="508" spans="7:21" ht="97.5" customHeight="1" x14ac:dyDescent="0.3">
      <c r="G508" s="2"/>
      <c r="H508" s="2"/>
      <c r="I508" s="2"/>
      <c r="J508" s="2"/>
      <c r="K508" s="51"/>
      <c r="Q508" s="2"/>
      <c r="U508" s="51"/>
    </row>
    <row r="509" spans="7:21" ht="97.5" customHeight="1" x14ac:dyDescent="0.3">
      <c r="G509" s="2"/>
      <c r="H509" s="2"/>
      <c r="I509" s="2"/>
      <c r="J509" s="2"/>
      <c r="K509" s="51"/>
      <c r="Q509" s="2"/>
      <c r="U509" s="51"/>
    </row>
    <row r="511" spans="7:21" ht="97.5" customHeight="1" x14ac:dyDescent="0.3">
      <c r="Q511" s="2"/>
      <c r="U511" s="51"/>
    </row>
    <row r="512" spans="7:21" ht="97.5" customHeight="1" x14ac:dyDescent="0.3">
      <c r="Q512" s="2"/>
      <c r="U512" s="51"/>
    </row>
    <row r="514" spans="7:21" ht="97.5" customHeight="1" x14ac:dyDescent="0.3">
      <c r="G514" s="2"/>
      <c r="H514" s="2"/>
      <c r="I514" s="2"/>
      <c r="J514" s="2"/>
      <c r="K514" s="51"/>
      <c r="Q514" s="2"/>
      <c r="U514" s="51"/>
    </row>
    <row r="515" spans="7:21" ht="97.5" customHeight="1" x14ac:dyDescent="0.3">
      <c r="G515" s="2"/>
      <c r="H515" s="2"/>
      <c r="I515" s="2"/>
      <c r="J515" s="2"/>
      <c r="K515" s="51"/>
      <c r="Q515" s="2"/>
      <c r="U515" s="51"/>
    </row>
    <row r="516" spans="7:21" ht="97.5" customHeight="1" x14ac:dyDescent="0.3">
      <c r="G516" s="2"/>
      <c r="H516" s="2"/>
      <c r="I516" s="2"/>
      <c r="J516" s="2"/>
      <c r="K516" s="51"/>
      <c r="Q516" s="2"/>
      <c r="U516" s="51"/>
    </row>
    <row r="517" spans="7:21" ht="97.5" customHeight="1" x14ac:dyDescent="0.3">
      <c r="G517" s="2"/>
      <c r="H517" s="2"/>
      <c r="I517" s="2"/>
      <c r="J517" s="2"/>
      <c r="K517" s="51"/>
      <c r="Q517" s="2"/>
      <c r="U517" s="51"/>
    </row>
    <row r="518" spans="7:21" ht="97.5" customHeight="1" x14ac:dyDescent="0.3">
      <c r="L518" s="2"/>
      <c r="M518" s="2"/>
      <c r="N518" s="2"/>
      <c r="O518" s="2"/>
      <c r="P518" s="2"/>
      <c r="Q518" s="2"/>
      <c r="R518" s="2"/>
      <c r="S518" s="2"/>
    </row>
    <row r="519" spans="7:21" ht="97.5" customHeight="1" x14ac:dyDescent="0.3">
      <c r="L519" s="2"/>
      <c r="M519" s="2"/>
      <c r="N519" s="2"/>
      <c r="O519" s="2"/>
      <c r="P519" s="2"/>
      <c r="Q519" s="2"/>
      <c r="R519" s="2"/>
      <c r="S519" s="2"/>
    </row>
    <row r="521" spans="7:21" ht="97.5" customHeight="1" x14ac:dyDescent="0.3">
      <c r="G521" s="2"/>
      <c r="H521" s="2"/>
      <c r="I521" s="2"/>
      <c r="J521" s="2"/>
      <c r="K521" s="51"/>
      <c r="Q521" s="2"/>
      <c r="U521" s="51"/>
    </row>
    <row r="522" spans="7:21" ht="97.5" customHeight="1" x14ac:dyDescent="0.3">
      <c r="G522" s="2"/>
      <c r="H522" s="2"/>
      <c r="I522" s="2"/>
      <c r="J522" s="2"/>
      <c r="K522" s="51"/>
      <c r="Q522" s="2"/>
      <c r="U522" s="51"/>
    </row>
    <row r="523" spans="7:21" ht="97.5" customHeight="1" x14ac:dyDescent="0.3">
      <c r="L523" s="2"/>
      <c r="M523" s="2"/>
      <c r="N523" s="2"/>
      <c r="O523" s="2"/>
      <c r="P523" s="2"/>
      <c r="Q523" s="2"/>
      <c r="R523" s="2"/>
      <c r="S523" s="2"/>
      <c r="U523" s="51"/>
    </row>
    <row r="524" spans="7:21" ht="97.5" customHeight="1" x14ac:dyDescent="0.3">
      <c r="L524" s="2"/>
      <c r="M524" s="2"/>
      <c r="N524" s="2"/>
      <c r="O524" s="2"/>
      <c r="P524" s="2"/>
      <c r="Q524" s="2"/>
      <c r="R524" s="2"/>
      <c r="S524" s="2"/>
      <c r="U524" s="51"/>
    </row>
    <row r="525" spans="7:21" ht="97.5" customHeight="1" x14ac:dyDescent="0.3">
      <c r="L525" s="2"/>
      <c r="M525" s="2"/>
      <c r="N525" s="2"/>
      <c r="O525" s="2"/>
      <c r="P525" s="2"/>
      <c r="Q525" s="2"/>
      <c r="R525" s="2"/>
      <c r="S525" s="2"/>
      <c r="U525" s="51"/>
    </row>
    <row r="526" spans="7:21" ht="97.5" customHeight="1" x14ac:dyDescent="0.3">
      <c r="L526" s="2"/>
      <c r="M526" s="2"/>
      <c r="N526" s="2"/>
      <c r="O526" s="2"/>
      <c r="P526" s="2"/>
      <c r="Q526" s="2"/>
      <c r="R526" s="2"/>
      <c r="S526" s="2"/>
      <c r="U526" s="51"/>
    </row>
    <row r="527" spans="7:21" ht="97.5" customHeight="1" x14ac:dyDescent="0.3">
      <c r="L527" s="2"/>
      <c r="M527" s="2"/>
      <c r="N527" s="2"/>
      <c r="O527" s="2"/>
      <c r="P527" s="2"/>
      <c r="Q527" s="2"/>
      <c r="R527" s="2"/>
      <c r="S527" s="2"/>
      <c r="U527" s="51"/>
    </row>
    <row r="528" spans="7:21" ht="97.5" customHeight="1" x14ac:dyDescent="0.3">
      <c r="L528" s="2"/>
      <c r="M528" s="2"/>
      <c r="N528" s="2"/>
      <c r="O528" s="2"/>
      <c r="P528" s="2"/>
      <c r="Q528" s="2"/>
      <c r="R528" s="2"/>
      <c r="S528" s="2"/>
      <c r="U528" s="51"/>
    </row>
    <row r="529" spans="7:21" ht="97.5" customHeight="1" x14ac:dyDescent="0.3">
      <c r="L529" s="2"/>
      <c r="M529" s="2"/>
      <c r="N529" s="2"/>
      <c r="O529" s="2"/>
      <c r="P529" s="2"/>
      <c r="Q529" s="2"/>
      <c r="R529" s="2"/>
      <c r="S529" s="2"/>
      <c r="U529" s="51"/>
    </row>
    <row r="530" spans="7:21" ht="97.5" customHeight="1" x14ac:dyDescent="0.3">
      <c r="L530" s="2"/>
      <c r="M530" s="2"/>
      <c r="N530" s="2"/>
      <c r="O530" s="2"/>
      <c r="P530" s="2"/>
      <c r="Q530" s="2"/>
      <c r="R530" s="2"/>
      <c r="S530" s="2"/>
      <c r="U530" s="51"/>
    </row>
    <row r="531" spans="7:21" ht="97.5" customHeight="1" x14ac:dyDescent="0.3">
      <c r="L531" s="2"/>
      <c r="M531" s="2"/>
      <c r="N531" s="2"/>
      <c r="O531" s="2"/>
      <c r="P531" s="2"/>
      <c r="Q531" s="2"/>
      <c r="R531" s="2"/>
      <c r="S531" s="2"/>
      <c r="U531" s="51"/>
    </row>
    <row r="532" spans="7:21" ht="97.5" customHeight="1" x14ac:dyDescent="0.3">
      <c r="L532" s="2"/>
      <c r="M532" s="2"/>
      <c r="N532" s="2"/>
      <c r="O532" s="2"/>
      <c r="P532" s="2"/>
      <c r="Q532" s="2"/>
      <c r="R532" s="2"/>
      <c r="S532" s="2"/>
      <c r="U532" s="51"/>
    </row>
    <row r="533" spans="7:21" ht="97.5" customHeight="1" x14ac:dyDescent="0.3">
      <c r="L533" s="2"/>
      <c r="M533" s="2"/>
      <c r="N533" s="2"/>
      <c r="O533" s="2"/>
      <c r="P533" s="2"/>
      <c r="Q533" s="2"/>
      <c r="R533" s="2"/>
      <c r="S533" s="2"/>
      <c r="U533" s="51"/>
    </row>
    <row r="534" spans="7:21" ht="97.5" customHeight="1" x14ac:dyDescent="0.3">
      <c r="L534" s="2"/>
      <c r="M534" s="2"/>
      <c r="N534" s="2"/>
      <c r="O534" s="2"/>
      <c r="P534" s="2"/>
      <c r="Q534" s="2"/>
      <c r="R534" s="2"/>
      <c r="S534" s="2"/>
      <c r="U534" s="51"/>
    </row>
    <row r="535" spans="7:21" ht="97.5" customHeight="1" x14ac:dyDescent="0.3">
      <c r="L535" s="2"/>
      <c r="M535" s="2"/>
      <c r="N535" s="2"/>
      <c r="O535" s="2"/>
      <c r="P535" s="2"/>
      <c r="Q535" s="2"/>
      <c r="R535" s="2"/>
      <c r="S535" s="2"/>
      <c r="U535" s="51"/>
    </row>
    <row r="536" spans="7:21" ht="97.5" customHeight="1" x14ac:dyDescent="0.3">
      <c r="L536" s="2"/>
      <c r="M536" s="2"/>
      <c r="N536" s="2"/>
      <c r="O536" s="2"/>
      <c r="P536" s="2"/>
      <c r="Q536" s="2"/>
      <c r="R536" s="2"/>
      <c r="S536" s="2"/>
      <c r="U536" s="51"/>
    </row>
    <row r="537" spans="7:21" ht="97.5" customHeight="1" x14ac:dyDescent="0.3">
      <c r="L537" s="2"/>
      <c r="M537" s="2"/>
      <c r="N537" s="2"/>
      <c r="O537" s="2"/>
      <c r="P537" s="2"/>
      <c r="Q537" s="2"/>
      <c r="R537" s="2"/>
      <c r="S537" s="2"/>
      <c r="U537" s="51"/>
    </row>
    <row r="538" spans="7:21" ht="97.5" customHeight="1" x14ac:dyDescent="0.3">
      <c r="L538" s="2"/>
      <c r="M538" s="2"/>
      <c r="N538" s="2"/>
      <c r="O538" s="2"/>
      <c r="P538" s="2"/>
      <c r="Q538" s="2"/>
      <c r="R538" s="2"/>
      <c r="S538" s="2"/>
      <c r="U538" s="51"/>
    </row>
    <row r="539" spans="7:21" ht="97.5" customHeight="1" x14ac:dyDescent="0.3">
      <c r="L539" s="2"/>
      <c r="M539" s="2"/>
      <c r="N539" s="2"/>
      <c r="O539" s="2"/>
      <c r="P539" s="2"/>
      <c r="Q539" s="2"/>
      <c r="R539" s="2"/>
      <c r="S539" s="2"/>
      <c r="U539" s="51"/>
    </row>
    <row r="540" spans="7:21" ht="97.5" customHeight="1" x14ac:dyDescent="0.3">
      <c r="L540" s="2"/>
      <c r="M540" s="2"/>
      <c r="N540" s="2"/>
      <c r="O540" s="2"/>
      <c r="P540" s="2"/>
      <c r="Q540" s="2"/>
      <c r="R540" s="2"/>
      <c r="S540" s="2"/>
      <c r="U540" s="51"/>
    </row>
    <row r="541" spans="7:21" ht="97.5" customHeight="1" x14ac:dyDescent="0.3">
      <c r="L541" s="2"/>
      <c r="M541" s="2"/>
      <c r="N541" s="2"/>
      <c r="O541" s="2"/>
      <c r="P541" s="2"/>
      <c r="Q541" s="2"/>
      <c r="R541" s="2"/>
      <c r="S541" s="2"/>
      <c r="U541" s="51"/>
    </row>
    <row r="542" spans="7:21" ht="97.5" customHeight="1" x14ac:dyDescent="0.3">
      <c r="L542" s="2"/>
      <c r="M542" s="2"/>
      <c r="N542" s="2"/>
      <c r="O542" s="2"/>
      <c r="P542" s="2"/>
      <c r="Q542" s="2"/>
      <c r="R542" s="2"/>
      <c r="S542" s="2"/>
      <c r="U542" s="51"/>
    </row>
    <row r="543" spans="7:21" ht="97.5" customHeight="1" x14ac:dyDescent="0.3">
      <c r="L543" s="2"/>
      <c r="M543" s="2"/>
      <c r="N543" s="2"/>
      <c r="O543" s="2"/>
      <c r="P543" s="2"/>
      <c r="Q543" s="2"/>
      <c r="R543" s="2"/>
      <c r="S543" s="2"/>
      <c r="U543" s="51"/>
    </row>
    <row r="544" spans="7:21" ht="97.5" customHeight="1" x14ac:dyDescent="0.3">
      <c r="G544" s="2"/>
      <c r="H544" s="2"/>
      <c r="I544" s="2"/>
      <c r="J544" s="2"/>
      <c r="K544" s="51"/>
      <c r="Q544" s="2"/>
      <c r="U544" s="51"/>
    </row>
    <row r="545" spans="7:21" ht="97.5" customHeight="1" x14ac:dyDescent="0.3">
      <c r="G545" s="2"/>
      <c r="H545" s="2"/>
      <c r="I545" s="2"/>
      <c r="J545" s="2"/>
      <c r="K545" s="51"/>
      <c r="Q545" s="2"/>
      <c r="U545" s="51"/>
    </row>
    <row r="546" spans="7:21" ht="97.5" customHeight="1" x14ac:dyDescent="0.3">
      <c r="G546" s="2"/>
      <c r="H546" s="2"/>
      <c r="I546" s="2"/>
      <c r="J546" s="2"/>
      <c r="K546" s="51"/>
      <c r="Q546" s="2"/>
      <c r="U546" s="51"/>
    </row>
    <row r="547" spans="7:21" ht="97.5" customHeight="1" x14ac:dyDescent="0.3">
      <c r="G547" s="2"/>
      <c r="H547" s="2"/>
      <c r="I547" s="2"/>
      <c r="J547" s="2"/>
      <c r="K547" s="51"/>
      <c r="Q547" s="2"/>
      <c r="U547" s="51"/>
    </row>
    <row r="548" spans="7:21" ht="97.5" customHeight="1" x14ac:dyDescent="0.3">
      <c r="G548" s="2"/>
      <c r="H548" s="2"/>
      <c r="I548" s="2"/>
      <c r="J548" s="2"/>
      <c r="K548" s="51"/>
      <c r="Q548" s="2"/>
      <c r="U548" s="51"/>
    </row>
    <row r="549" spans="7:21" ht="97.5" customHeight="1" x14ac:dyDescent="0.3">
      <c r="G549" s="2"/>
      <c r="H549" s="2"/>
      <c r="I549" s="2"/>
      <c r="J549" s="2"/>
      <c r="K549" s="51"/>
      <c r="Q549" s="2"/>
      <c r="U549" s="51"/>
    </row>
    <row r="550" spans="7:21" ht="97.5" customHeight="1" x14ac:dyDescent="0.3">
      <c r="G550" s="2"/>
      <c r="H550" s="2"/>
      <c r="I550" s="2"/>
      <c r="J550" s="2"/>
      <c r="K550" s="51"/>
      <c r="Q550" s="2"/>
      <c r="U550" s="51"/>
    </row>
    <row r="555" spans="7:21" ht="97.5" customHeight="1" x14ac:dyDescent="0.3">
      <c r="Q555" s="2"/>
      <c r="U555" s="51"/>
    </row>
    <row r="556" spans="7:21" ht="97.5" customHeight="1" x14ac:dyDescent="0.3">
      <c r="Q556" s="2"/>
      <c r="U556" s="51"/>
    </row>
    <row r="559" spans="7:21" ht="97.5" customHeight="1" x14ac:dyDescent="0.3">
      <c r="G559" s="2"/>
      <c r="H559" s="2"/>
      <c r="I559" s="2"/>
      <c r="J559" s="2"/>
      <c r="K559" s="51"/>
      <c r="Q559" s="2"/>
      <c r="U559" s="51"/>
    </row>
    <row r="560" spans="7:21" ht="97.5" customHeight="1" x14ac:dyDescent="0.3">
      <c r="G560" s="2"/>
      <c r="H560" s="2"/>
      <c r="I560" s="2"/>
      <c r="J560" s="2"/>
      <c r="K560" s="51"/>
      <c r="Q560" s="2"/>
      <c r="U560" s="51"/>
    </row>
    <row r="561" spans="7:21" ht="97.5" customHeight="1" x14ac:dyDescent="0.3">
      <c r="G561" s="2"/>
      <c r="H561" s="2"/>
      <c r="I561" s="2"/>
      <c r="J561" s="2"/>
      <c r="K561" s="51"/>
      <c r="Q561" s="2"/>
      <c r="U561" s="51"/>
    </row>
    <row r="562" spans="7:21" ht="97.5" customHeight="1" x14ac:dyDescent="0.3">
      <c r="G562" s="2"/>
      <c r="H562" s="2"/>
      <c r="I562" s="2"/>
      <c r="J562" s="2"/>
      <c r="K562" s="51"/>
      <c r="Q562" s="2"/>
      <c r="U562" s="51"/>
    </row>
    <row r="563" spans="7:21" ht="97.5" customHeight="1" x14ac:dyDescent="0.3">
      <c r="G563" s="2"/>
      <c r="H563" s="2"/>
      <c r="I563" s="2"/>
      <c r="J563" s="2"/>
      <c r="K563" s="51"/>
      <c r="Q563" s="2"/>
      <c r="U563" s="51"/>
    </row>
    <row r="564" spans="7:21" ht="97.5" customHeight="1" x14ac:dyDescent="0.3">
      <c r="G564" s="2"/>
      <c r="H564" s="2"/>
      <c r="I564" s="2"/>
      <c r="J564" s="2"/>
      <c r="K564" s="51"/>
      <c r="Q564" s="2"/>
      <c r="U564" s="51"/>
    </row>
    <row r="565" spans="7:21" ht="97.5" customHeight="1" x14ac:dyDescent="0.3">
      <c r="G565" s="2"/>
      <c r="H565" s="2"/>
      <c r="I565" s="2"/>
      <c r="J565" s="2"/>
      <c r="K565" s="51"/>
      <c r="Q565" s="2"/>
      <c r="U565" s="51"/>
    </row>
    <row r="569" spans="7:21" ht="97.5" customHeight="1" x14ac:dyDescent="0.3">
      <c r="Q569" s="2"/>
      <c r="U569" s="51"/>
    </row>
    <row r="570" spans="7:21" ht="97.5" customHeight="1" x14ac:dyDescent="0.3">
      <c r="Q570" s="2"/>
      <c r="U570" s="51"/>
    </row>
    <row r="571" spans="7:21" ht="97.5" customHeight="1" x14ac:dyDescent="0.3">
      <c r="Q571" s="2"/>
      <c r="U571" s="51"/>
    </row>
    <row r="572" spans="7:21" ht="97.5" customHeight="1" x14ac:dyDescent="0.3">
      <c r="Q572" s="2"/>
      <c r="U572" s="51"/>
    </row>
    <row r="573" spans="7:21" ht="97.5" customHeight="1" x14ac:dyDescent="0.3">
      <c r="L573" s="2"/>
      <c r="M573" s="2"/>
      <c r="N573" s="2"/>
      <c r="O573" s="2"/>
      <c r="P573" s="2"/>
      <c r="Q573" s="2"/>
      <c r="R573" s="2"/>
      <c r="S573" s="2"/>
      <c r="U573" s="51"/>
    </row>
    <row r="574" spans="7:21" ht="97.5" customHeight="1" x14ac:dyDescent="0.3">
      <c r="L574" s="2"/>
      <c r="M574" s="2"/>
      <c r="N574" s="2"/>
      <c r="O574" s="2"/>
      <c r="P574" s="2"/>
      <c r="Q574" s="2"/>
      <c r="R574" s="2"/>
      <c r="S574" s="2"/>
      <c r="U574" s="51"/>
    </row>
    <row r="575" spans="7:21" ht="97.5" customHeight="1" x14ac:dyDescent="0.3">
      <c r="L575" s="2"/>
      <c r="M575" s="2"/>
      <c r="N575" s="2"/>
      <c r="O575" s="2"/>
      <c r="P575" s="2"/>
      <c r="Q575" s="2"/>
      <c r="R575" s="2"/>
      <c r="S575" s="2"/>
      <c r="U575" s="51"/>
    </row>
    <row r="576" spans="7:21" ht="97.5" customHeight="1" x14ac:dyDescent="0.3">
      <c r="G576" s="2"/>
      <c r="H576" s="2"/>
      <c r="I576" s="2"/>
      <c r="J576" s="2"/>
      <c r="K576" s="51"/>
      <c r="Q576" s="2"/>
      <c r="U576" s="51"/>
    </row>
    <row r="577" spans="7:21" ht="97.5" customHeight="1" x14ac:dyDescent="0.3">
      <c r="G577" s="2"/>
      <c r="H577" s="2"/>
      <c r="I577" s="2"/>
      <c r="J577" s="2"/>
      <c r="K577" s="51"/>
      <c r="Q577" s="2"/>
      <c r="U577" s="51"/>
    </row>
    <row r="578" spans="7:21" ht="97.5" customHeight="1" x14ac:dyDescent="0.3">
      <c r="L578" s="2"/>
      <c r="M578" s="2"/>
      <c r="N578" s="2"/>
      <c r="O578" s="2"/>
      <c r="P578" s="2"/>
      <c r="Q578" s="2"/>
      <c r="R578" s="2"/>
      <c r="S578" s="2"/>
      <c r="U578" s="51"/>
    </row>
    <row r="579" spans="7:21" ht="97.5" customHeight="1" x14ac:dyDescent="0.3">
      <c r="L579" s="2"/>
      <c r="M579" s="2"/>
      <c r="N579" s="2"/>
      <c r="O579" s="2"/>
      <c r="P579" s="2"/>
      <c r="Q579" s="2"/>
      <c r="R579" s="2"/>
      <c r="S579" s="2"/>
      <c r="U579" s="51"/>
    </row>
    <row r="585" spans="7:21" ht="97.5" customHeight="1" x14ac:dyDescent="0.3">
      <c r="G585" s="2"/>
      <c r="H585" s="2"/>
      <c r="I585" s="2"/>
      <c r="J585" s="2"/>
      <c r="K585" s="51"/>
      <c r="Q585" s="2"/>
      <c r="U585" s="51"/>
    </row>
    <row r="586" spans="7:21" ht="97.5" customHeight="1" x14ac:dyDescent="0.3">
      <c r="G586" s="2"/>
      <c r="H586" s="2"/>
      <c r="I586" s="2"/>
      <c r="J586" s="2"/>
      <c r="K586" s="51"/>
      <c r="Q586" s="2"/>
      <c r="U586" s="51"/>
    </row>
    <row r="588" spans="7:21" ht="97.5" customHeight="1" x14ac:dyDescent="0.3">
      <c r="L588" s="2"/>
      <c r="M588" s="2"/>
      <c r="N588" s="2"/>
      <c r="O588" s="2"/>
      <c r="P588" s="2"/>
      <c r="Q588" s="2"/>
      <c r="R588" s="2"/>
      <c r="S588" s="2"/>
      <c r="U588" s="51"/>
    </row>
    <row r="589" spans="7:21" ht="97.5" customHeight="1" x14ac:dyDescent="0.3">
      <c r="L589" s="2"/>
      <c r="M589" s="2"/>
      <c r="N589" s="2"/>
      <c r="O589" s="2"/>
      <c r="P589" s="2"/>
      <c r="Q589" s="2"/>
      <c r="R589" s="2"/>
      <c r="S589" s="2"/>
      <c r="U589" s="51"/>
    </row>
    <row r="590" spans="7:21" ht="97.5" customHeight="1" x14ac:dyDescent="0.3">
      <c r="L590" s="2"/>
      <c r="M590" s="2"/>
      <c r="N590" s="2"/>
      <c r="O590" s="2"/>
      <c r="P590" s="2"/>
      <c r="Q590" s="2"/>
      <c r="R590" s="2"/>
      <c r="S590" s="2"/>
      <c r="U590" s="51"/>
    </row>
    <row r="591" spans="7:21" ht="97.5" customHeight="1" x14ac:dyDescent="0.3">
      <c r="L591" s="2"/>
      <c r="M591" s="2"/>
      <c r="N591" s="2"/>
      <c r="O591" s="2"/>
      <c r="P591" s="2"/>
      <c r="Q591" s="2"/>
      <c r="R591" s="2"/>
      <c r="S591" s="2"/>
      <c r="U591" s="51"/>
    </row>
    <row r="592" spans="7:21" ht="97.5" customHeight="1" x14ac:dyDescent="0.3">
      <c r="L592" s="2"/>
      <c r="M592" s="2"/>
      <c r="N592" s="2"/>
      <c r="O592" s="2"/>
      <c r="P592" s="2"/>
      <c r="Q592" s="2"/>
      <c r="R592" s="2"/>
      <c r="S592" s="2"/>
      <c r="U592" s="51"/>
    </row>
    <row r="593" spans="7:21" ht="97.5" customHeight="1" x14ac:dyDescent="0.3">
      <c r="L593" s="2"/>
      <c r="M593" s="2"/>
      <c r="N593" s="2"/>
      <c r="O593" s="2"/>
      <c r="P593" s="2"/>
      <c r="Q593" s="2"/>
      <c r="R593" s="2"/>
      <c r="S593" s="2"/>
      <c r="U593" s="51"/>
    </row>
    <row r="594" spans="7:21" ht="97.5" customHeight="1" x14ac:dyDescent="0.3">
      <c r="L594" s="2"/>
      <c r="M594" s="2"/>
      <c r="N594" s="2"/>
      <c r="O594" s="2"/>
      <c r="P594" s="2"/>
      <c r="Q594" s="2"/>
      <c r="R594" s="2"/>
      <c r="S594" s="2"/>
      <c r="U594" s="51"/>
    </row>
    <row r="598" spans="7:21" ht="97.5" customHeight="1" x14ac:dyDescent="0.3">
      <c r="L598" s="2"/>
      <c r="M598" s="2"/>
      <c r="N598" s="2"/>
      <c r="O598" s="2"/>
      <c r="P598" s="2"/>
      <c r="Q598" s="2"/>
      <c r="R598" s="2"/>
      <c r="S598" s="2"/>
    </row>
    <row r="599" spans="7:21" ht="97.5" customHeight="1" x14ac:dyDescent="0.3">
      <c r="L599" s="2"/>
      <c r="M599" s="2"/>
      <c r="N599" s="2"/>
      <c r="O599" s="2"/>
      <c r="P599" s="2"/>
      <c r="Q599" s="2"/>
      <c r="R599" s="2"/>
      <c r="S599" s="2"/>
    </row>
    <row r="600" spans="7:21" ht="97.5" customHeight="1" x14ac:dyDescent="0.3">
      <c r="G600" s="2"/>
      <c r="H600" s="2"/>
      <c r="I600" s="2"/>
      <c r="J600" s="2"/>
      <c r="K600" s="51"/>
      <c r="Q600" s="2"/>
      <c r="U600" s="51"/>
    </row>
    <row r="601" spans="7:21" ht="97.5" customHeight="1" x14ac:dyDescent="0.3">
      <c r="G601" s="2"/>
      <c r="H601" s="2"/>
      <c r="I601" s="2"/>
      <c r="J601" s="2"/>
      <c r="K601" s="51"/>
      <c r="Q601" s="2"/>
      <c r="U601" s="51"/>
    </row>
    <row r="602" spans="7:21" ht="97.5" customHeight="1" x14ac:dyDescent="0.3">
      <c r="G602" s="2"/>
      <c r="H602" s="2"/>
      <c r="I602" s="2"/>
      <c r="J602" s="2"/>
      <c r="K602" s="51"/>
      <c r="Q602" s="2"/>
      <c r="U602" s="51"/>
    </row>
    <row r="608" spans="7:21" ht="97.5" customHeight="1" x14ac:dyDescent="0.3">
      <c r="L608" s="2"/>
      <c r="M608" s="2"/>
      <c r="N608" s="2"/>
      <c r="O608" s="2"/>
      <c r="P608" s="2"/>
      <c r="Q608" s="2"/>
      <c r="R608" s="2"/>
      <c r="S608" s="2"/>
      <c r="U608" s="51"/>
    </row>
    <row r="609" spans="7:21" ht="97.5" customHeight="1" x14ac:dyDescent="0.3">
      <c r="L609" s="2"/>
      <c r="M609" s="2"/>
      <c r="N609" s="2"/>
      <c r="O609" s="2"/>
      <c r="P609" s="2"/>
      <c r="Q609" s="2"/>
      <c r="R609" s="2"/>
      <c r="S609" s="2"/>
      <c r="U609" s="51"/>
    </row>
    <row r="610" spans="7:21" ht="97.5" customHeight="1" x14ac:dyDescent="0.3">
      <c r="L610" s="2"/>
      <c r="M610" s="2"/>
      <c r="N610" s="2"/>
      <c r="O610" s="2"/>
      <c r="P610" s="2"/>
      <c r="Q610" s="2"/>
      <c r="R610" s="2"/>
      <c r="S610" s="2"/>
      <c r="U610" s="51"/>
    </row>
    <row r="611" spans="7:21" ht="97.5" customHeight="1" x14ac:dyDescent="0.3">
      <c r="L611" s="2"/>
      <c r="M611" s="2"/>
      <c r="N611" s="2"/>
      <c r="O611" s="2"/>
      <c r="P611" s="2"/>
      <c r="Q611" s="2"/>
      <c r="R611" s="2"/>
      <c r="S611" s="2"/>
      <c r="U611" s="51"/>
    </row>
    <row r="612" spans="7:21" ht="97.5" customHeight="1" x14ac:dyDescent="0.3">
      <c r="L612" s="2"/>
      <c r="M612" s="2"/>
      <c r="N612" s="2"/>
      <c r="O612" s="2"/>
      <c r="P612" s="2"/>
      <c r="Q612" s="2"/>
      <c r="R612" s="2"/>
      <c r="S612" s="2"/>
      <c r="U612" s="51"/>
    </row>
    <row r="613" spans="7:21" ht="97.5" customHeight="1" x14ac:dyDescent="0.3">
      <c r="Q613" s="2"/>
      <c r="U613" s="51"/>
    </row>
    <row r="614" spans="7:21" ht="97.5" customHeight="1" x14ac:dyDescent="0.3">
      <c r="L614" s="2"/>
      <c r="M614" s="2"/>
      <c r="N614" s="2"/>
      <c r="O614" s="2"/>
      <c r="P614" s="2"/>
      <c r="Q614" s="2"/>
      <c r="R614" s="2"/>
      <c r="S614" s="2"/>
      <c r="U614" s="51"/>
    </row>
    <row r="615" spans="7:21" ht="97.5" customHeight="1" x14ac:dyDescent="0.3">
      <c r="L615" s="2"/>
      <c r="M615" s="2"/>
      <c r="N615" s="2"/>
      <c r="O615" s="2"/>
      <c r="P615" s="2"/>
      <c r="Q615" s="2"/>
      <c r="R615" s="2"/>
      <c r="S615" s="2"/>
      <c r="U615" s="51"/>
    </row>
    <row r="616" spans="7:21" ht="97.5" customHeight="1" x14ac:dyDescent="0.3">
      <c r="L616" s="2"/>
      <c r="M616" s="2"/>
      <c r="N616" s="2"/>
      <c r="O616" s="2"/>
      <c r="P616" s="2"/>
      <c r="Q616" s="2"/>
      <c r="R616" s="2"/>
      <c r="S616" s="2"/>
      <c r="U616" s="51"/>
    </row>
    <row r="617" spans="7:21" ht="97.5" customHeight="1" x14ac:dyDescent="0.3">
      <c r="L617" s="2"/>
      <c r="M617" s="2"/>
      <c r="N617" s="2"/>
      <c r="O617" s="2"/>
      <c r="P617" s="2"/>
      <c r="Q617" s="2"/>
      <c r="R617" s="2"/>
      <c r="S617" s="2"/>
      <c r="U617" s="51"/>
    </row>
    <row r="618" spans="7:21" ht="97.5" customHeight="1" x14ac:dyDescent="0.3">
      <c r="L618" s="2"/>
      <c r="M618" s="2"/>
      <c r="N618" s="2"/>
      <c r="O618" s="2"/>
      <c r="P618" s="2"/>
      <c r="Q618" s="2"/>
      <c r="R618" s="2"/>
      <c r="S618" s="2"/>
      <c r="U618" s="51"/>
    </row>
    <row r="619" spans="7:21" ht="97.5" customHeight="1" x14ac:dyDescent="0.3">
      <c r="L619" s="2"/>
      <c r="M619" s="2"/>
      <c r="N619" s="2"/>
      <c r="O619" s="2"/>
      <c r="P619" s="2"/>
      <c r="Q619" s="2"/>
      <c r="R619" s="2"/>
      <c r="S619" s="2"/>
      <c r="U619" s="51"/>
    </row>
    <row r="621" spans="7:21" ht="97.5" customHeight="1" x14ac:dyDescent="0.3">
      <c r="G621" s="2"/>
      <c r="H621" s="2"/>
      <c r="I621" s="2"/>
      <c r="J621" s="2"/>
      <c r="K621" s="51"/>
      <c r="Q621" s="2"/>
      <c r="U621" s="51"/>
    </row>
    <row r="622" spans="7:21" ht="97.5" customHeight="1" x14ac:dyDescent="0.3">
      <c r="G622" s="2"/>
      <c r="H622" s="2"/>
      <c r="I622" s="2"/>
      <c r="J622" s="2"/>
      <c r="K622" s="51"/>
      <c r="Q622" s="2"/>
      <c r="U622" s="51"/>
    </row>
    <row r="623" spans="7:21" ht="97.5" customHeight="1" x14ac:dyDescent="0.3">
      <c r="G623" s="2"/>
      <c r="H623" s="2"/>
      <c r="I623" s="2"/>
      <c r="J623" s="2"/>
      <c r="K623" s="51"/>
      <c r="Q623" s="2"/>
      <c r="U623" s="51"/>
    </row>
    <row r="624" spans="7:21" ht="97.5" customHeight="1" x14ac:dyDescent="0.3">
      <c r="G624" s="2"/>
      <c r="H624" s="2"/>
      <c r="I624" s="2"/>
      <c r="J624" s="2"/>
      <c r="K624" s="51"/>
      <c r="Q624" s="2"/>
      <c r="U624" s="51"/>
    </row>
    <row r="625" spans="12:21" ht="97.5" customHeight="1" x14ac:dyDescent="0.3">
      <c r="L625" s="2"/>
      <c r="M625" s="2"/>
      <c r="N625" s="2"/>
      <c r="O625" s="2"/>
      <c r="P625" s="2"/>
      <c r="Q625" s="2"/>
      <c r="R625" s="2"/>
      <c r="S625" s="2"/>
      <c r="U625" s="51"/>
    </row>
    <row r="626" spans="12:21" ht="97.5" customHeight="1" x14ac:dyDescent="0.3">
      <c r="L626" s="2"/>
      <c r="M626" s="2"/>
      <c r="N626" s="2"/>
      <c r="O626" s="2"/>
      <c r="P626" s="2"/>
      <c r="Q626" s="2"/>
      <c r="R626" s="2"/>
      <c r="S626" s="2"/>
      <c r="U626" s="51"/>
    </row>
    <row r="627" spans="12:21" ht="97.5" customHeight="1" x14ac:dyDescent="0.3">
      <c r="L627" s="2"/>
      <c r="M627" s="2"/>
      <c r="N627" s="2"/>
      <c r="O627" s="2"/>
      <c r="P627" s="2"/>
      <c r="Q627" s="2"/>
      <c r="R627" s="2"/>
      <c r="S627" s="2"/>
      <c r="U627" s="51"/>
    </row>
    <row r="628" spans="12:21" ht="97.5" customHeight="1" x14ac:dyDescent="0.3">
      <c r="L628" s="2"/>
      <c r="M628" s="2"/>
      <c r="N628" s="2"/>
      <c r="O628" s="2"/>
      <c r="P628" s="2"/>
      <c r="Q628" s="2"/>
      <c r="R628" s="2"/>
      <c r="S628" s="2"/>
      <c r="U628" s="51"/>
    </row>
    <row r="629" spans="12:21" ht="97.5" customHeight="1" x14ac:dyDescent="0.3">
      <c r="L629" s="2"/>
      <c r="M629" s="2"/>
      <c r="N629" s="2"/>
      <c r="O629" s="2"/>
      <c r="P629" s="2"/>
      <c r="Q629" s="2"/>
      <c r="R629" s="2"/>
      <c r="S629" s="2"/>
      <c r="U629" s="51"/>
    </row>
    <row r="630" spans="12:21" ht="97.5" customHeight="1" x14ac:dyDescent="0.3">
      <c r="L630" s="2"/>
      <c r="M630" s="2"/>
      <c r="N630" s="2"/>
      <c r="O630" s="2"/>
      <c r="P630" s="2"/>
      <c r="Q630" s="2"/>
      <c r="R630" s="2"/>
      <c r="S630" s="2"/>
      <c r="U630" s="51"/>
    </row>
    <row r="631" spans="12:21" ht="97.5" customHeight="1" x14ac:dyDescent="0.3">
      <c r="L631" s="2"/>
      <c r="M631" s="2"/>
      <c r="N631" s="2"/>
      <c r="O631" s="2"/>
      <c r="P631" s="2"/>
      <c r="Q631" s="2"/>
      <c r="R631" s="2"/>
      <c r="S631" s="2"/>
      <c r="U631" s="51"/>
    </row>
    <row r="632" spans="12:21" ht="97.5" customHeight="1" x14ac:dyDescent="0.3">
      <c r="L632" s="2"/>
      <c r="M632" s="2"/>
      <c r="N632" s="2"/>
      <c r="O632" s="2"/>
      <c r="P632" s="2"/>
      <c r="Q632" s="2"/>
      <c r="R632" s="2"/>
      <c r="S632" s="2"/>
      <c r="U632" s="51"/>
    </row>
    <row r="633" spans="12:21" ht="97.5" customHeight="1" x14ac:dyDescent="0.3">
      <c r="L633" s="2"/>
      <c r="M633" s="2"/>
      <c r="N633" s="2"/>
      <c r="O633" s="2"/>
      <c r="P633" s="2"/>
      <c r="Q633" s="2"/>
      <c r="R633" s="2"/>
      <c r="S633" s="2"/>
      <c r="U633" s="51"/>
    </row>
    <row r="634" spans="12:21" ht="97.5" customHeight="1" x14ac:dyDescent="0.3">
      <c r="L634" s="2"/>
      <c r="M634" s="2"/>
      <c r="N634" s="2"/>
      <c r="O634" s="2"/>
      <c r="P634" s="2"/>
      <c r="Q634" s="2"/>
      <c r="R634" s="2"/>
      <c r="S634" s="2"/>
      <c r="U634" s="51"/>
    </row>
    <row r="635" spans="12:21" ht="97.5" customHeight="1" x14ac:dyDescent="0.3">
      <c r="L635" s="2"/>
      <c r="M635" s="2"/>
      <c r="N635" s="2"/>
      <c r="O635" s="2"/>
      <c r="P635" s="2"/>
      <c r="Q635" s="2"/>
      <c r="R635" s="2"/>
      <c r="S635" s="2"/>
      <c r="U635" s="51"/>
    </row>
    <row r="636" spans="12:21" ht="97.5" customHeight="1" x14ac:dyDescent="0.3">
      <c r="L636" s="2"/>
      <c r="M636" s="2"/>
      <c r="N636" s="2"/>
      <c r="O636" s="2"/>
      <c r="P636" s="2"/>
      <c r="Q636" s="2"/>
      <c r="R636" s="2"/>
      <c r="S636" s="2"/>
      <c r="U636" s="51"/>
    </row>
    <row r="637" spans="12:21" ht="97.5" customHeight="1" x14ac:dyDescent="0.3">
      <c r="L637" s="2"/>
      <c r="M637" s="2"/>
      <c r="N637" s="2"/>
      <c r="O637" s="2"/>
      <c r="P637" s="2"/>
      <c r="Q637" s="2"/>
      <c r="R637" s="2"/>
      <c r="S637" s="2"/>
      <c r="U637" s="51"/>
    </row>
    <row r="638" spans="12:21" ht="97.5" customHeight="1" x14ac:dyDescent="0.3">
      <c r="L638" s="2"/>
      <c r="M638" s="2"/>
      <c r="N638" s="2"/>
      <c r="O638" s="2"/>
      <c r="P638" s="2"/>
      <c r="Q638" s="2"/>
      <c r="R638" s="2"/>
      <c r="S638" s="2"/>
      <c r="U638" s="51"/>
    </row>
    <row r="639" spans="12:21" ht="97.5" customHeight="1" x14ac:dyDescent="0.3">
      <c r="L639" s="2"/>
      <c r="M639" s="2"/>
      <c r="N639" s="2"/>
      <c r="O639" s="2"/>
      <c r="P639" s="2"/>
      <c r="Q639" s="2"/>
      <c r="R639" s="2"/>
      <c r="S639" s="2"/>
      <c r="U639" s="51"/>
    </row>
    <row r="640" spans="12:21" ht="97.5" customHeight="1" x14ac:dyDescent="0.3">
      <c r="L640" s="2"/>
      <c r="M640" s="2"/>
      <c r="N640" s="2"/>
      <c r="O640" s="2"/>
      <c r="P640" s="2"/>
      <c r="Q640" s="2"/>
      <c r="R640" s="2"/>
      <c r="S640" s="2"/>
      <c r="U640" s="51"/>
    </row>
    <row r="641" spans="7:21" ht="97.5" customHeight="1" x14ac:dyDescent="0.3">
      <c r="L641" s="2"/>
      <c r="M641" s="2"/>
      <c r="N641" s="2"/>
      <c r="O641" s="2"/>
      <c r="P641" s="2"/>
      <c r="Q641" s="2"/>
      <c r="R641" s="2"/>
      <c r="S641" s="2"/>
      <c r="U641" s="51"/>
    </row>
    <row r="642" spans="7:21" ht="97.5" customHeight="1" x14ac:dyDescent="0.3">
      <c r="L642" s="2"/>
      <c r="M642" s="2"/>
      <c r="N642" s="2"/>
      <c r="O642" s="2"/>
      <c r="P642" s="2"/>
      <c r="Q642" s="2"/>
      <c r="R642" s="2"/>
      <c r="S642" s="2"/>
      <c r="U642" s="51"/>
    </row>
    <row r="645" spans="7:21" ht="97.5" customHeight="1" x14ac:dyDescent="0.3">
      <c r="G645" s="2"/>
      <c r="H645" s="2"/>
      <c r="I645" s="2"/>
      <c r="J645" s="2"/>
      <c r="K645" s="51"/>
      <c r="Q645" s="2"/>
      <c r="U645" s="51"/>
    </row>
    <row r="646" spans="7:21" ht="97.5" customHeight="1" x14ac:dyDescent="0.3">
      <c r="G646" s="2"/>
      <c r="H646" s="2"/>
      <c r="I646" s="2"/>
      <c r="J646" s="2"/>
      <c r="K646" s="51"/>
      <c r="Q646" s="2"/>
      <c r="U646" s="51"/>
    </row>
    <row r="647" spans="7:21" ht="97.5" customHeight="1" x14ac:dyDescent="0.3">
      <c r="L647" s="2"/>
      <c r="M647" s="2"/>
      <c r="N647" s="2"/>
      <c r="O647" s="2"/>
      <c r="P647" s="2"/>
      <c r="Q647" s="2"/>
      <c r="R647" s="2"/>
      <c r="S647" s="2"/>
      <c r="U647" s="51"/>
    </row>
    <row r="648" spans="7:21" ht="97.5" customHeight="1" x14ac:dyDescent="0.3">
      <c r="L648" s="2"/>
      <c r="M648" s="2"/>
      <c r="N648" s="2"/>
      <c r="O648" s="2"/>
      <c r="P648" s="2"/>
      <c r="Q648" s="2"/>
      <c r="R648" s="2"/>
      <c r="S648" s="2"/>
      <c r="U648" s="51"/>
    </row>
    <row r="651" spans="7:21" ht="97.5" customHeight="1" x14ac:dyDescent="0.3">
      <c r="G651" s="2"/>
      <c r="H651" s="2"/>
      <c r="I651" s="2"/>
      <c r="J651" s="2"/>
      <c r="K651" s="51"/>
      <c r="Q651" s="2"/>
      <c r="U651" s="51"/>
    </row>
    <row r="652" spans="7:21" ht="97.5" customHeight="1" x14ac:dyDescent="0.3">
      <c r="G652" s="2"/>
      <c r="H652" s="2"/>
      <c r="I652" s="2"/>
      <c r="J652" s="2"/>
      <c r="K652" s="51"/>
      <c r="Q652" s="2"/>
      <c r="U652" s="51"/>
    </row>
    <row r="653" spans="7:21" ht="97.5" customHeight="1" x14ac:dyDescent="0.3">
      <c r="G653" s="2"/>
      <c r="H653" s="2"/>
      <c r="I653" s="2"/>
      <c r="J653" s="2"/>
      <c r="K653" s="51"/>
      <c r="Q653" s="2"/>
      <c r="U653" s="51"/>
    </row>
    <row r="654" spans="7:21" ht="97.5" customHeight="1" x14ac:dyDescent="0.3">
      <c r="G654" s="2"/>
      <c r="H654" s="2"/>
      <c r="I654" s="2"/>
      <c r="J654" s="2"/>
      <c r="K654" s="51"/>
      <c r="Q654" s="2"/>
      <c r="U654" s="51"/>
    </row>
    <row r="655" spans="7:21" ht="97.5" customHeight="1" x14ac:dyDescent="0.3">
      <c r="G655" s="2"/>
      <c r="H655" s="2"/>
      <c r="I655" s="2"/>
      <c r="J655" s="2"/>
      <c r="K655" s="51"/>
      <c r="Q655" s="2"/>
      <c r="U655" s="51"/>
    </row>
    <row r="656" spans="7:21" ht="97.5" customHeight="1" x14ac:dyDescent="0.3">
      <c r="G656" s="2"/>
      <c r="H656" s="2"/>
      <c r="I656" s="2"/>
      <c r="J656" s="2"/>
      <c r="K656" s="51"/>
      <c r="Q656" s="2"/>
      <c r="U656" s="51"/>
    </row>
    <row r="657" spans="7:21" ht="97.5" customHeight="1" x14ac:dyDescent="0.3">
      <c r="G657" s="2"/>
      <c r="H657" s="2"/>
      <c r="I657" s="2"/>
      <c r="J657" s="2"/>
      <c r="K657" s="51"/>
      <c r="Q657" s="2"/>
      <c r="U657" s="51"/>
    </row>
    <row r="658" spans="7:21" ht="97.5" customHeight="1" x14ac:dyDescent="0.3">
      <c r="G658" s="2"/>
      <c r="H658" s="2"/>
      <c r="I658" s="2"/>
      <c r="J658" s="2"/>
      <c r="K658" s="51"/>
      <c r="Q658" s="2"/>
      <c r="U658" s="51"/>
    </row>
    <row r="659" spans="7:21" ht="97.5" customHeight="1" x14ac:dyDescent="0.3">
      <c r="G659" s="2"/>
      <c r="H659" s="2"/>
      <c r="I659" s="2"/>
      <c r="J659" s="2"/>
      <c r="K659" s="51"/>
      <c r="Q659" s="2"/>
      <c r="U659" s="51"/>
    </row>
    <row r="660" spans="7:21" ht="97.5" customHeight="1" x14ac:dyDescent="0.3">
      <c r="L660" s="2"/>
      <c r="M660" s="2"/>
      <c r="N660" s="2"/>
      <c r="O660" s="2"/>
      <c r="P660" s="2"/>
      <c r="Q660" s="2"/>
      <c r="R660" s="2"/>
      <c r="S660" s="2"/>
      <c r="U660" s="51"/>
    </row>
    <row r="661" spans="7:21" ht="97.5" customHeight="1" x14ac:dyDescent="0.3">
      <c r="L661" s="2"/>
      <c r="M661" s="2"/>
      <c r="N661" s="2"/>
      <c r="O661" s="2"/>
      <c r="P661" s="2"/>
      <c r="Q661" s="2"/>
      <c r="R661" s="2"/>
      <c r="S661" s="2"/>
      <c r="U661" s="51"/>
    </row>
    <row r="662" spans="7:21" ht="97.5" customHeight="1" x14ac:dyDescent="0.3">
      <c r="L662" s="2"/>
      <c r="M662" s="2"/>
      <c r="N662" s="2"/>
      <c r="O662" s="2"/>
      <c r="P662" s="2"/>
      <c r="Q662" s="2"/>
      <c r="R662" s="2"/>
      <c r="S662" s="2"/>
      <c r="U662" s="51"/>
    </row>
    <row r="663" spans="7:21" ht="97.5" customHeight="1" x14ac:dyDescent="0.3">
      <c r="L663" s="2"/>
      <c r="M663" s="2"/>
      <c r="N663" s="2"/>
      <c r="O663" s="2"/>
      <c r="P663" s="2"/>
      <c r="Q663" s="2"/>
      <c r="R663" s="2"/>
      <c r="S663" s="2"/>
      <c r="U663" s="51"/>
    </row>
    <row r="664" spans="7:21" ht="97.5" customHeight="1" x14ac:dyDescent="0.3">
      <c r="L664" s="2"/>
      <c r="M664" s="2"/>
      <c r="N664" s="2"/>
      <c r="O664" s="2"/>
      <c r="P664" s="2"/>
      <c r="Q664" s="2"/>
      <c r="R664" s="2"/>
      <c r="S664" s="2"/>
      <c r="U664" s="51"/>
    </row>
    <row r="665" spans="7:21" ht="97.5" customHeight="1" x14ac:dyDescent="0.3">
      <c r="L665" s="2"/>
      <c r="M665" s="2"/>
      <c r="N665" s="2"/>
      <c r="O665" s="2"/>
      <c r="P665" s="2"/>
      <c r="Q665" s="2"/>
      <c r="R665" s="2"/>
      <c r="S665" s="2"/>
      <c r="U665" s="51"/>
    </row>
    <row r="666" spans="7:21" ht="97.5" customHeight="1" x14ac:dyDescent="0.3">
      <c r="L666" s="2"/>
      <c r="M666" s="2"/>
      <c r="N666" s="2"/>
      <c r="O666" s="2"/>
      <c r="P666" s="2"/>
      <c r="Q666" s="2"/>
      <c r="R666" s="2"/>
      <c r="S666" s="2"/>
      <c r="U666" s="51"/>
    </row>
    <row r="671" spans="7:21" ht="97.5" customHeight="1" x14ac:dyDescent="0.3">
      <c r="L671" s="2"/>
      <c r="M671" s="2"/>
      <c r="N671" s="2"/>
      <c r="O671" s="2"/>
      <c r="P671" s="2"/>
      <c r="Q671" s="2"/>
      <c r="R671" s="2"/>
      <c r="S671" s="2"/>
      <c r="U671" s="51"/>
    </row>
    <row r="672" spans="7:21" ht="97.5" customHeight="1" x14ac:dyDescent="0.3">
      <c r="L672" s="2"/>
      <c r="M672" s="2"/>
      <c r="N672" s="2"/>
      <c r="O672" s="2"/>
      <c r="P672" s="2"/>
      <c r="Q672" s="2"/>
      <c r="R672" s="2"/>
      <c r="S672" s="2"/>
      <c r="U672" s="51"/>
    </row>
    <row r="673" spans="7:21" ht="97.5" customHeight="1" x14ac:dyDescent="0.3">
      <c r="L673" s="2"/>
      <c r="M673" s="2"/>
      <c r="N673" s="2"/>
      <c r="O673" s="2"/>
      <c r="P673" s="2"/>
      <c r="Q673" s="2"/>
      <c r="R673" s="2"/>
      <c r="S673" s="2"/>
      <c r="U673" s="51"/>
    </row>
    <row r="676" spans="7:21" ht="97.5" customHeight="1" x14ac:dyDescent="0.3">
      <c r="G676" s="2"/>
      <c r="H676" s="2"/>
      <c r="I676" s="2"/>
      <c r="J676" s="2"/>
      <c r="K676" s="51"/>
      <c r="Q676" s="2"/>
      <c r="U676" s="51"/>
    </row>
    <row r="677" spans="7:21" ht="97.5" customHeight="1" x14ac:dyDescent="0.3">
      <c r="G677" s="2"/>
      <c r="H677" s="2"/>
      <c r="I677" s="2"/>
      <c r="J677" s="2"/>
      <c r="K677" s="51"/>
      <c r="Q677" s="2"/>
      <c r="U677" s="51"/>
    </row>
    <row r="680" spans="7:21" ht="97.5" customHeight="1" x14ac:dyDescent="0.3">
      <c r="G680" s="2"/>
      <c r="H680" s="2"/>
      <c r="I680" s="2"/>
      <c r="J680" s="2"/>
      <c r="K680" s="51"/>
      <c r="Q680" s="2"/>
      <c r="U680" s="51"/>
    </row>
    <row r="681" spans="7:21" ht="97.5" customHeight="1" x14ac:dyDescent="0.3">
      <c r="G681" s="2"/>
      <c r="H681" s="2"/>
      <c r="I681" s="2"/>
      <c r="J681" s="2"/>
      <c r="K681" s="51"/>
      <c r="Q681" s="2"/>
      <c r="U681" s="51"/>
    </row>
    <row r="682" spans="7:21" ht="97.5" customHeight="1" x14ac:dyDescent="0.3">
      <c r="G682" s="2"/>
      <c r="H682" s="2"/>
      <c r="I682" s="2"/>
      <c r="J682" s="2"/>
      <c r="K682" s="51"/>
      <c r="Q682" s="2"/>
      <c r="U682" s="51"/>
    </row>
    <row r="683" spans="7:21" ht="97.5" customHeight="1" x14ac:dyDescent="0.3">
      <c r="G683" s="2"/>
      <c r="H683" s="2"/>
      <c r="I683" s="2"/>
      <c r="J683" s="2"/>
      <c r="K683" s="51"/>
      <c r="Q683" s="2"/>
      <c r="U683" s="51"/>
    </row>
    <row r="689" spans="7:21" ht="97.5" customHeight="1" x14ac:dyDescent="0.3">
      <c r="G689" s="2"/>
      <c r="H689" s="2"/>
      <c r="I689" s="2"/>
      <c r="J689" s="2"/>
      <c r="K689" s="51"/>
      <c r="Q689" s="2"/>
      <c r="U689" s="51"/>
    </row>
    <row r="690" spans="7:21" ht="97.5" customHeight="1" x14ac:dyDescent="0.3">
      <c r="G690" s="2"/>
      <c r="H690" s="2"/>
      <c r="I690" s="2"/>
      <c r="J690" s="2"/>
      <c r="K690" s="51"/>
      <c r="Q690" s="2"/>
      <c r="U690" s="51"/>
    </row>
    <row r="691" spans="7:21" ht="97.5" customHeight="1" x14ac:dyDescent="0.3">
      <c r="G691" s="2"/>
      <c r="H691" s="2"/>
      <c r="I691" s="2"/>
      <c r="J691" s="2"/>
      <c r="K691" s="51"/>
      <c r="Q691" s="2"/>
      <c r="U691" s="51"/>
    </row>
    <row r="694" spans="7:21" ht="97.5" customHeight="1" x14ac:dyDescent="0.3">
      <c r="L694" s="2"/>
      <c r="M694" s="2"/>
      <c r="N694" s="2"/>
      <c r="O694" s="2"/>
      <c r="P694" s="2"/>
      <c r="Q694" s="2"/>
      <c r="R694" s="2"/>
      <c r="S694" s="2"/>
      <c r="U694" s="51"/>
    </row>
    <row r="695" spans="7:21" ht="97.5" customHeight="1" x14ac:dyDescent="0.3">
      <c r="L695" s="2"/>
      <c r="M695" s="2"/>
      <c r="N695" s="2"/>
      <c r="O695" s="2"/>
      <c r="P695" s="2"/>
      <c r="Q695" s="2"/>
      <c r="R695" s="2"/>
      <c r="S695" s="2"/>
      <c r="U695" s="51"/>
    </row>
    <row r="696" spans="7:21" ht="97.5" customHeight="1" x14ac:dyDescent="0.3">
      <c r="L696" s="2"/>
      <c r="M696" s="2"/>
      <c r="N696" s="2"/>
      <c r="O696" s="2"/>
      <c r="P696" s="2"/>
      <c r="Q696" s="2"/>
      <c r="R696" s="2"/>
      <c r="S696" s="2"/>
      <c r="U696" s="51"/>
    </row>
    <row r="697" spans="7:21" ht="97.5" customHeight="1" x14ac:dyDescent="0.3">
      <c r="L697" s="2"/>
      <c r="M697" s="2"/>
      <c r="N697" s="2"/>
      <c r="O697" s="2"/>
      <c r="P697" s="2"/>
      <c r="Q697" s="2"/>
      <c r="R697" s="2"/>
      <c r="S697" s="2"/>
      <c r="U697" s="51"/>
    </row>
    <row r="698" spans="7:21" ht="97.5" customHeight="1" x14ac:dyDescent="0.3">
      <c r="L698" s="2"/>
      <c r="M698" s="2"/>
      <c r="N698" s="2"/>
      <c r="O698" s="2"/>
      <c r="P698" s="2"/>
      <c r="Q698" s="2"/>
      <c r="R698" s="2"/>
      <c r="S698" s="2"/>
      <c r="U698" s="51"/>
    </row>
    <row r="699" spans="7:21" ht="97.5" customHeight="1" x14ac:dyDescent="0.3">
      <c r="L699" s="2"/>
      <c r="M699" s="2"/>
      <c r="N699" s="2"/>
      <c r="O699" s="2"/>
      <c r="P699" s="2"/>
      <c r="Q699" s="2"/>
      <c r="R699" s="2"/>
      <c r="S699" s="2"/>
      <c r="U699" s="51"/>
    </row>
    <row r="701" spans="7:21" ht="97.5" customHeight="1" x14ac:dyDescent="0.3">
      <c r="L701" s="2"/>
      <c r="M701" s="2"/>
      <c r="N701" s="2"/>
      <c r="O701" s="2"/>
      <c r="P701" s="2"/>
      <c r="Q701" s="2"/>
      <c r="R701" s="2"/>
      <c r="S701" s="2"/>
      <c r="U701" s="51"/>
    </row>
    <row r="702" spans="7:21" ht="97.5" customHeight="1" x14ac:dyDescent="0.3">
      <c r="L702" s="2"/>
      <c r="M702" s="2"/>
      <c r="N702" s="2"/>
      <c r="O702" s="2"/>
      <c r="P702" s="2"/>
      <c r="Q702" s="2"/>
      <c r="R702" s="2"/>
      <c r="S702" s="2"/>
      <c r="U702" s="51"/>
    </row>
    <row r="704" spans="7:21" ht="97.5" customHeight="1" x14ac:dyDescent="0.3">
      <c r="G704" s="2"/>
      <c r="H704" s="2"/>
      <c r="I704" s="2"/>
      <c r="J704" s="2"/>
      <c r="K704" s="51"/>
      <c r="Q704" s="2"/>
    </row>
    <row r="705" spans="7:21" ht="97.5" customHeight="1" x14ac:dyDescent="0.3">
      <c r="G705" s="2"/>
      <c r="H705" s="2"/>
      <c r="I705" s="2"/>
      <c r="J705" s="2"/>
      <c r="K705" s="51"/>
      <c r="Q705" s="2"/>
    </row>
    <row r="706" spans="7:21" ht="97.5" customHeight="1" x14ac:dyDescent="0.3">
      <c r="G706" s="2"/>
      <c r="H706" s="2"/>
      <c r="I706" s="2"/>
      <c r="J706" s="2"/>
      <c r="K706" s="51"/>
      <c r="Q706" s="2"/>
    </row>
    <row r="707" spans="7:21" ht="97.5" customHeight="1" x14ac:dyDescent="0.3">
      <c r="G707" s="2"/>
      <c r="H707" s="2"/>
      <c r="I707" s="2"/>
      <c r="J707" s="2"/>
      <c r="K707" s="51"/>
      <c r="Q707" s="2"/>
    </row>
    <row r="708" spans="7:21" ht="97.5" customHeight="1" x14ac:dyDescent="0.3">
      <c r="L708" s="2"/>
      <c r="M708" s="2"/>
      <c r="N708" s="2"/>
      <c r="O708" s="2"/>
      <c r="P708" s="2"/>
      <c r="Q708" s="2"/>
      <c r="R708" s="2"/>
      <c r="S708" s="2"/>
      <c r="U708" s="51"/>
    </row>
    <row r="709" spans="7:21" ht="97.5" customHeight="1" x14ac:dyDescent="0.3">
      <c r="L709" s="2"/>
      <c r="M709" s="2"/>
      <c r="N709" s="2"/>
      <c r="O709" s="2"/>
      <c r="P709" s="2"/>
      <c r="Q709" s="2"/>
      <c r="R709" s="2"/>
      <c r="S709" s="2"/>
      <c r="U709" s="51"/>
    </row>
    <row r="710" spans="7:21" ht="97.5" customHeight="1" x14ac:dyDescent="0.3">
      <c r="L710" s="2"/>
      <c r="M710" s="2"/>
      <c r="N710" s="2"/>
      <c r="O710" s="2"/>
      <c r="P710" s="2"/>
      <c r="Q710" s="2"/>
      <c r="R710" s="2"/>
      <c r="S710" s="2"/>
      <c r="U710" s="51"/>
    </row>
    <row r="711" spans="7:21" ht="97.5" customHeight="1" x14ac:dyDescent="0.3">
      <c r="L711" s="2"/>
      <c r="M711" s="2"/>
      <c r="N711" s="2"/>
      <c r="O711" s="2"/>
      <c r="P711" s="2"/>
      <c r="Q711" s="2"/>
      <c r="R711" s="2"/>
      <c r="S711" s="2"/>
      <c r="U711" s="51"/>
    </row>
    <row r="712" spans="7:21" ht="97.5" customHeight="1" x14ac:dyDescent="0.3">
      <c r="L712" s="2"/>
      <c r="M712" s="2"/>
      <c r="N712" s="2"/>
      <c r="O712" s="2"/>
      <c r="P712" s="2"/>
      <c r="Q712" s="2"/>
      <c r="R712" s="2"/>
      <c r="S712" s="2"/>
      <c r="U712" s="51"/>
    </row>
    <row r="713" spans="7:21" ht="97.5" customHeight="1" x14ac:dyDescent="0.3">
      <c r="L713" s="2"/>
      <c r="M713" s="2"/>
      <c r="N713" s="2"/>
      <c r="O713" s="2"/>
      <c r="P713" s="2"/>
      <c r="Q713" s="2"/>
      <c r="R713" s="2"/>
      <c r="S713" s="2"/>
      <c r="U713" s="51"/>
    </row>
    <row r="714" spans="7:21" ht="97.5" customHeight="1" x14ac:dyDescent="0.3">
      <c r="L714" s="2"/>
      <c r="M714" s="2"/>
      <c r="N714" s="2"/>
      <c r="O714" s="2"/>
      <c r="P714" s="2"/>
      <c r="Q714" s="2"/>
      <c r="R714" s="2"/>
      <c r="S714" s="2"/>
      <c r="U714" s="51"/>
    </row>
    <row r="715" spans="7:21" ht="97.5" customHeight="1" x14ac:dyDescent="0.3">
      <c r="L715" s="2"/>
      <c r="M715" s="2"/>
      <c r="N715" s="2"/>
      <c r="O715" s="2"/>
      <c r="P715" s="2"/>
      <c r="Q715" s="2"/>
      <c r="R715" s="2"/>
      <c r="S715" s="2"/>
      <c r="U715" s="51"/>
    </row>
    <row r="716" spans="7:21" ht="97.5" customHeight="1" x14ac:dyDescent="0.3">
      <c r="L716" s="2"/>
      <c r="M716" s="2"/>
      <c r="N716" s="2"/>
      <c r="O716" s="2"/>
      <c r="P716" s="2"/>
      <c r="Q716" s="2"/>
      <c r="R716" s="2"/>
      <c r="S716" s="2"/>
      <c r="U716" s="51"/>
    </row>
    <row r="717" spans="7:21" ht="97.5" customHeight="1" x14ac:dyDescent="0.3">
      <c r="L717" s="2"/>
      <c r="M717" s="2"/>
      <c r="N717" s="2"/>
      <c r="O717" s="2"/>
      <c r="P717" s="2"/>
      <c r="Q717" s="2"/>
      <c r="R717" s="2"/>
      <c r="S717" s="2"/>
      <c r="U717" s="51"/>
    </row>
    <row r="718" spans="7:21" ht="97.5" customHeight="1" x14ac:dyDescent="0.3">
      <c r="L718" s="2"/>
      <c r="M718" s="2"/>
      <c r="N718" s="2"/>
      <c r="O718" s="2"/>
      <c r="P718" s="2"/>
      <c r="Q718" s="2"/>
      <c r="R718" s="2"/>
      <c r="S718" s="2"/>
      <c r="U718" s="51"/>
    </row>
    <row r="719" spans="7:21" ht="97.5" customHeight="1" x14ac:dyDescent="0.3">
      <c r="L719" s="2"/>
      <c r="M719" s="2"/>
      <c r="N719" s="2"/>
      <c r="O719" s="2"/>
      <c r="P719" s="2"/>
      <c r="Q719" s="2"/>
      <c r="R719" s="2"/>
      <c r="S719" s="2"/>
      <c r="U719" s="51"/>
    </row>
    <row r="720" spans="7:21" ht="97.5" customHeight="1" x14ac:dyDescent="0.3">
      <c r="L720" s="2"/>
      <c r="M720" s="2"/>
      <c r="N720" s="2"/>
      <c r="O720" s="2"/>
      <c r="P720" s="2"/>
      <c r="Q720" s="2"/>
      <c r="R720" s="2"/>
      <c r="S720" s="2"/>
      <c r="U720" s="51"/>
    </row>
    <row r="721" spans="12:21" ht="97.5" customHeight="1" x14ac:dyDescent="0.3">
      <c r="L721" s="2"/>
      <c r="M721" s="2"/>
      <c r="N721" s="2"/>
      <c r="O721" s="2"/>
      <c r="P721" s="2"/>
      <c r="Q721" s="2"/>
      <c r="R721" s="2"/>
      <c r="S721" s="2"/>
      <c r="U721" s="51"/>
    </row>
    <row r="722" spans="12:21" ht="97.5" customHeight="1" x14ac:dyDescent="0.3">
      <c r="L722" s="2"/>
      <c r="M722" s="2"/>
      <c r="N722" s="2"/>
      <c r="O722" s="2"/>
      <c r="P722" s="2"/>
      <c r="Q722" s="2"/>
      <c r="R722" s="2"/>
      <c r="S722" s="2"/>
      <c r="U722" s="51"/>
    </row>
    <row r="723" spans="12:21" ht="97.5" customHeight="1" x14ac:dyDescent="0.3">
      <c r="L723" s="2"/>
      <c r="M723" s="2"/>
      <c r="N723" s="2"/>
      <c r="O723" s="2"/>
      <c r="P723" s="2"/>
      <c r="Q723" s="2"/>
      <c r="R723" s="2"/>
      <c r="S723" s="2"/>
      <c r="U723" s="51"/>
    </row>
    <row r="724" spans="12:21" ht="97.5" customHeight="1" x14ac:dyDescent="0.3">
      <c r="L724" s="2"/>
      <c r="M724" s="2"/>
      <c r="N724" s="2"/>
      <c r="O724" s="2"/>
      <c r="P724" s="2"/>
      <c r="Q724" s="2"/>
      <c r="R724" s="2"/>
      <c r="S724" s="2"/>
      <c r="U724" s="51"/>
    </row>
    <row r="725" spans="12:21" ht="97.5" customHeight="1" x14ac:dyDescent="0.3">
      <c r="L725" s="2"/>
      <c r="M725" s="2"/>
      <c r="N725" s="2"/>
      <c r="O725" s="2"/>
      <c r="P725" s="2"/>
      <c r="Q725" s="2"/>
      <c r="R725" s="2"/>
      <c r="S725" s="2"/>
      <c r="U725" s="51"/>
    </row>
    <row r="726" spans="12:21" ht="97.5" customHeight="1" x14ac:dyDescent="0.3">
      <c r="L726" s="2"/>
      <c r="M726" s="2"/>
      <c r="N726" s="2"/>
      <c r="O726" s="2"/>
      <c r="P726" s="2"/>
      <c r="Q726" s="2"/>
      <c r="R726" s="2"/>
      <c r="S726" s="2"/>
      <c r="U726" s="51"/>
    </row>
    <row r="727" spans="12:21" ht="97.5" customHeight="1" x14ac:dyDescent="0.3">
      <c r="L727" s="2"/>
      <c r="M727" s="2"/>
      <c r="N727" s="2"/>
      <c r="O727" s="2"/>
      <c r="P727" s="2"/>
      <c r="Q727" s="2"/>
      <c r="R727" s="2"/>
      <c r="S727" s="2"/>
      <c r="U727" s="51"/>
    </row>
    <row r="728" spans="12:21" ht="97.5" customHeight="1" x14ac:dyDescent="0.3">
      <c r="L728" s="2"/>
      <c r="M728" s="2"/>
      <c r="N728" s="2"/>
      <c r="O728" s="2"/>
      <c r="P728" s="2"/>
      <c r="Q728" s="2"/>
      <c r="R728" s="2"/>
      <c r="S728" s="2"/>
      <c r="U728" s="51"/>
    </row>
    <row r="729" spans="12:21" ht="97.5" customHeight="1" x14ac:dyDescent="0.3">
      <c r="L729" s="2"/>
      <c r="M729" s="2"/>
      <c r="N729" s="2"/>
      <c r="O729" s="2"/>
      <c r="P729" s="2"/>
      <c r="Q729" s="2"/>
      <c r="R729" s="2"/>
      <c r="S729" s="2"/>
      <c r="U729" s="51"/>
    </row>
    <row r="730" spans="12:21" ht="97.5" customHeight="1" x14ac:dyDescent="0.3">
      <c r="L730" s="2"/>
      <c r="M730" s="2"/>
      <c r="N730" s="2"/>
      <c r="O730" s="2"/>
      <c r="P730" s="2"/>
      <c r="Q730" s="2"/>
      <c r="R730" s="2"/>
      <c r="S730" s="2"/>
      <c r="U730" s="51"/>
    </row>
    <row r="731" spans="12:21" ht="97.5" customHeight="1" x14ac:dyDescent="0.3">
      <c r="L731" s="2"/>
      <c r="M731" s="2"/>
      <c r="N731" s="2"/>
      <c r="O731" s="2"/>
      <c r="P731" s="2"/>
      <c r="Q731" s="2"/>
      <c r="R731" s="2"/>
      <c r="S731" s="2"/>
      <c r="U731" s="51"/>
    </row>
    <row r="732" spans="12:21" ht="97.5" customHeight="1" x14ac:dyDescent="0.3">
      <c r="L732" s="2"/>
      <c r="M732" s="2"/>
      <c r="N732" s="2"/>
      <c r="O732" s="2"/>
      <c r="P732" s="2"/>
      <c r="Q732" s="2"/>
      <c r="R732" s="2"/>
      <c r="S732" s="2"/>
      <c r="U732" s="51"/>
    </row>
    <row r="733" spans="12:21" ht="97.5" customHeight="1" x14ac:dyDescent="0.3">
      <c r="L733" s="2"/>
      <c r="M733" s="2"/>
      <c r="N733" s="2"/>
      <c r="O733" s="2"/>
      <c r="P733" s="2"/>
      <c r="Q733" s="2"/>
      <c r="R733" s="2"/>
      <c r="S733" s="2"/>
      <c r="U733" s="51"/>
    </row>
    <row r="734" spans="12:21" ht="97.5" customHeight="1" x14ac:dyDescent="0.3">
      <c r="L734" s="2"/>
      <c r="M734" s="2"/>
      <c r="N734" s="2"/>
      <c r="O734" s="2"/>
      <c r="P734" s="2"/>
      <c r="Q734" s="2"/>
      <c r="R734" s="2"/>
      <c r="S734" s="2"/>
      <c r="U734" s="51"/>
    </row>
    <row r="737" spans="7:21" ht="97.5" customHeight="1" x14ac:dyDescent="0.3">
      <c r="G737" s="2"/>
      <c r="H737" s="2"/>
      <c r="I737" s="2"/>
      <c r="J737" s="2"/>
      <c r="K737" s="51"/>
      <c r="Q737" s="2"/>
      <c r="R737" s="2"/>
      <c r="S737" s="2"/>
      <c r="U737" s="51"/>
    </row>
    <row r="738" spans="7:21" ht="97.5" customHeight="1" x14ac:dyDescent="0.3">
      <c r="G738" s="2"/>
      <c r="H738" s="2"/>
      <c r="I738" s="2"/>
      <c r="J738" s="2"/>
      <c r="K738" s="51"/>
      <c r="Q738" s="2"/>
      <c r="R738" s="2"/>
      <c r="S738" s="2"/>
      <c r="U738" s="51"/>
    </row>
    <row r="739" spans="7:21" ht="97.5" customHeight="1" x14ac:dyDescent="0.3">
      <c r="L739" s="2"/>
      <c r="M739" s="2"/>
      <c r="N739" s="2"/>
      <c r="O739" s="2"/>
      <c r="P739" s="2"/>
      <c r="Q739" s="2"/>
      <c r="R739" s="2"/>
      <c r="S739" s="2"/>
      <c r="U739" s="51"/>
    </row>
    <row r="740" spans="7:21" ht="97.5" customHeight="1" x14ac:dyDescent="0.3">
      <c r="L740" s="2"/>
      <c r="M740" s="2"/>
      <c r="N740" s="2"/>
      <c r="O740" s="2"/>
      <c r="P740" s="2"/>
      <c r="Q740" s="2"/>
      <c r="R740" s="2"/>
      <c r="S740" s="2"/>
      <c r="U740" s="51"/>
    </row>
    <row r="741" spans="7:21" ht="97.5" customHeight="1" x14ac:dyDescent="0.3">
      <c r="L741" s="2"/>
      <c r="M741" s="2"/>
      <c r="N741" s="2"/>
      <c r="O741" s="2"/>
      <c r="P741" s="2"/>
      <c r="Q741" s="2"/>
      <c r="R741" s="2"/>
      <c r="S741" s="2"/>
      <c r="U741" s="51"/>
    </row>
    <row r="744" spans="7:21" ht="97.5" customHeight="1" x14ac:dyDescent="0.3">
      <c r="L744" s="2"/>
      <c r="M744" s="2"/>
      <c r="N744" s="2"/>
      <c r="O744" s="2"/>
      <c r="P744" s="2"/>
      <c r="Q744" s="2"/>
      <c r="R744" s="2"/>
      <c r="S744" s="2"/>
      <c r="U744" s="51"/>
    </row>
    <row r="745" spans="7:21" ht="97.5" customHeight="1" x14ac:dyDescent="0.3">
      <c r="L745" s="2"/>
      <c r="M745" s="2"/>
      <c r="N745" s="2"/>
      <c r="O745" s="2"/>
      <c r="P745" s="2"/>
      <c r="Q745" s="2"/>
      <c r="R745" s="2"/>
      <c r="S745" s="2"/>
      <c r="U745" s="51"/>
    </row>
    <row r="746" spans="7:21" ht="97.5" customHeight="1" x14ac:dyDescent="0.3">
      <c r="G746" s="2"/>
      <c r="H746" s="2"/>
      <c r="I746" s="2"/>
      <c r="J746" s="2"/>
      <c r="K746" s="51"/>
      <c r="Q746" s="2"/>
      <c r="U746" s="51"/>
    </row>
    <row r="747" spans="7:21" ht="97.5" customHeight="1" x14ac:dyDescent="0.3">
      <c r="G747" s="2"/>
      <c r="H747" s="2"/>
      <c r="I747" s="2"/>
      <c r="J747" s="2"/>
      <c r="K747" s="51"/>
      <c r="Q747" s="2"/>
      <c r="U747" s="51"/>
    </row>
    <row r="756" spans="7:21" ht="97.5" customHeight="1" x14ac:dyDescent="0.3">
      <c r="G756" s="2"/>
      <c r="H756" s="2"/>
      <c r="I756" s="2"/>
      <c r="J756" s="2"/>
      <c r="K756" s="51"/>
      <c r="Q756" s="2"/>
      <c r="U756" s="51"/>
    </row>
    <row r="757" spans="7:21" ht="97.5" customHeight="1" x14ac:dyDescent="0.3">
      <c r="G757" s="2"/>
      <c r="H757" s="2"/>
      <c r="I757" s="2"/>
      <c r="J757" s="2"/>
      <c r="K757" s="51"/>
      <c r="Q757" s="2"/>
      <c r="U757" s="51"/>
    </row>
    <row r="767" spans="7:21" ht="97.5" customHeight="1" x14ac:dyDescent="0.3">
      <c r="G767" s="2"/>
      <c r="H767" s="2"/>
      <c r="I767" s="2"/>
      <c r="J767" s="2"/>
      <c r="K767" s="51"/>
      <c r="Q767" s="2"/>
      <c r="U767" s="51"/>
    </row>
    <row r="768" spans="7:21" ht="97.5" customHeight="1" x14ac:dyDescent="0.3">
      <c r="G768" s="2"/>
      <c r="H768" s="2"/>
      <c r="I768" s="2"/>
      <c r="J768" s="2"/>
      <c r="K768" s="51"/>
      <c r="Q768" s="2"/>
      <c r="U768" s="51"/>
    </row>
    <row r="769" spans="7:21" ht="97.5" customHeight="1" x14ac:dyDescent="0.3">
      <c r="G769" s="2"/>
      <c r="H769" s="2"/>
      <c r="I769" s="2"/>
      <c r="J769" s="2"/>
      <c r="K769" s="51"/>
      <c r="Q769" s="2"/>
    </row>
    <row r="770" spans="7:21" ht="97.5" customHeight="1" x14ac:dyDescent="0.3">
      <c r="L770" s="2"/>
      <c r="M770" s="2"/>
      <c r="N770" s="2"/>
      <c r="O770" s="2"/>
      <c r="P770" s="2"/>
      <c r="Q770" s="2"/>
      <c r="R770" s="2"/>
      <c r="S770" s="2"/>
      <c r="U770" s="51"/>
    </row>
    <row r="771" spans="7:21" ht="97.5" customHeight="1" x14ac:dyDescent="0.3">
      <c r="L771" s="2"/>
      <c r="M771" s="2"/>
      <c r="N771" s="2"/>
      <c r="O771" s="2"/>
      <c r="P771" s="2"/>
      <c r="Q771" s="2"/>
      <c r="R771" s="2"/>
      <c r="S771" s="2"/>
      <c r="U771" s="51"/>
    </row>
    <row r="773" spans="7:21" ht="97.5" customHeight="1" x14ac:dyDescent="0.3">
      <c r="G773" s="2"/>
      <c r="H773" s="2"/>
      <c r="I773" s="2"/>
      <c r="J773" s="2"/>
      <c r="K773" s="51"/>
      <c r="Q773" s="2"/>
      <c r="U773" s="51"/>
    </row>
    <row r="774" spans="7:21" ht="97.5" customHeight="1" x14ac:dyDescent="0.3">
      <c r="G774" s="2"/>
      <c r="H774" s="2"/>
      <c r="I774" s="2"/>
      <c r="J774" s="2"/>
      <c r="K774" s="51"/>
      <c r="Q774" s="2"/>
      <c r="U774" s="51"/>
    </row>
    <row r="775" spans="7:21" ht="97.5" customHeight="1" x14ac:dyDescent="0.3">
      <c r="G775" s="2"/>
      <c r="H775" s="2"/>
      <c r="I775" s="2"/>
      <c r="J775" s="2"/>
      <c r="K775" s="51"/>
      <c r="Q775" s="2"/>
      <c r="U775" s="51"/>
    </row>
    <row r="776" spans="7:21" ht="97.5" customHeight="1" x14ac:dyDescent="0.3">
      <c r="G776" s="2"/>
      <c r="H776" s="2"/>
      <c r="I776" s="2"/>
      <c r="J776" s="2"/>
      <c r="K776" s="51"/>
      <c r="Q776" s="2"/>
      <c r="U776" s="51"/>
    </row>
    <row r="778" spans="7:21" ht="97.5" customHeight="1" x14ac:dyDescent="0.3">
      <c r="L778" s="2"/>
      <c r="M778" s="2"/>
      <c r="N778" s="2"/>
      <c r="O778" s="2"/>
      <c r="P778" s="2"/>
      <c r="Q778" s="2"/>
      <c r="R778" s="2"/>
      <c r="S778" s="2"/>
      <c r="U778" s="51"/>
    </row>
    <row r="779" spans="7:21" ht="97.5" customHeight="1" x14ac:dyDescent="0.3">
      <c r="L779" s="2"/>
      <c r="M779" s="2"/>
      <c r="N779" s="2"/>
      <c r="O779" s="2"/>
      <c r="P779" s="2"/>
      <c r="Q779" s="2"/>
      <c r="R779" s="2"/>
      <c r="S779" s="2"/>
      <c r="U779" s="51"/>
    </row>
    <row r="780" spans="7:21" ht="97.5" customHeight="1" x14ac:dyDescent="0.3">
      <c r="L780" s="2"/>
      <c r="M780" s="2"/>
      <c r="N780" s="2"/>
      <c r="O780" s="2"/>
      <c r="P780" s="2"/>
      <c r="Q780" s="2"/>
      <c r="R780" s="2"/>
      <c r="S780" s="2"/>
      <c r="U780" s="51"/>
    </row>
    <row r="781" spans="7:21" ht="97.5" customHeight="1" x14ac:dyDescent="0.3">
      <c r="L781" s="2"/>
      <c r="M781" s="2"/>
      <c r="N781" s="2"/>
      <c r="O781" s="2"/>
      <c r="P781" s="2"/>
      <c r="Q781" s="2"/>
      <c r="R781" s="2"/>
      <c r="S781" s="2"/>
      <c r="U781" s="51"/>
    </row>
    <row r="782" spans="7:21" ht="97.5" customHeight="1" x14ac:dyDescent="0.3">
      <c r="L782" s="2"/>
      <c r="M782" s="2"/>
      <c r="N782" s="2"/>
      <c r="O782" s="2"/>
      <c r="P782" s="2"/>
      <c r="Q782" s="2"/>
      <c r="R782" s="2"/>
      <c r="S782" s="2"/>
      <c r="U782" s="51"/>
    </row>
    <row r="783" spans="7:21" ht="97.5" customHeight="1" x14ac:dyDescent="0.3">
      <c r="L783" s="2"/>
      <c r="M783" s="2"/>
      <c r="N783" s="2"/>
      <c r="O783" s="2"/>
      <c r="P783" s="2"/>
      <c r="Q783" s="2"/>
      <c r="R783" s="2"/>
      <c r="S783" s="2"/>
      <c r="U783" s="51"/>
    </row>
    <row r="784" spans="7:21" ht="97.5" customHeight="1" x14ac:dyDescent="0.3">
      <c r="G784" s="2"/>
      <c r="H784" s="2"/>
      <c r="I784" s="2"/>
      <c r="J784" s="2"/>
      <c r="K784" s="51"/>
      <c r="Q784" s="2"/>
    </row>
    <row r="785" spans="7:21" ht="97.5" customHeight="1" x14ac:dyDescent="0.3">
      <c r="G785" s="2"/>
      <c r="H785" s="2"/>
      <c r="I785" s="2"/>
      <c r="J785" s="2"/>
      <c r="K785" s="51"/>
      <c r="Q785" s="2"/>
    </row>
    <row r="786" spans="7:21" ht="97.5" customHeight="1" x14ac:dyDescent="0.3">
      <c r="G786" s="2"/>
      <c r="H786" s="2"/>
      <c r="I786" s="2"/>
      <c r="J786" s="2"/>
      <c r="K786" s="51"/>
      <c r="Q786" s="2"/>
      <c r="U786" s="51"/>
    </row>
    <row r="787" spans="7:21" ht="97.5" customHeight="1" x14ac:dyDescent="0.3">
      <c r="G787" s="2"/>
      <c r="H787" s="2"/>
      <c r="I787" s="2"/>
      <c r="J787" s="2"/>
      <c r="K787" s="51"/>
      <c r="Q787" s="2"/>
      <c r="U787" s="51"/>
    </row>
    <row r="788" spans="7:21" ht="97.5" customHeight="1" x14ac:dyDescent="0.3">
      <c r="G788" s="2"/>
      <c r="H788" s="2"/>
      <c r="I788" s="2"/>
      <c r="J788" s="2"/>
      <c r="K788" s="51"/>
      <c r="Q788" s="2"/>
      <c r="U788" s="51"/>
    </row>
    <row r="789" spans="7:21" ht="97.5" customHeight="1" x14ac:dyDescent="0.3">
      <c r="G789" s="2"/>
      <c r="H789" s="2"/>
      <c r="I789" s="2"/>
      <c r="J789" s="2"/>
      <c r="K789" s="51"/>
      <c r="Q789" s="2"/>
      <c r="U789" s="51"/>
    </row>
    <row r="790" spans="7:21" ht="97.5" customHeight="1" x14ac:dyDescent="0.3">
      <c r="G790" s="2"/>
      <c r="H790" s="2"/>
      <c r="I790" s="2"/>
      <c r="J790" s="2"/>
      <c r="K790" s="51"/>
      <c r="Q790" s="2"/>
      <c r="U790" s="51"/>
    </row>
    <row r="791" spans="7:21" ht="97.5" customHeight="1" x14ac:dyDescent="0.3">
      <c r="G791" s="2"/>
      <c r="H791" s="2"/>
      <c r="I791" s="2"/>
      <c r="J791" s="2"/>
      <c r="K791" s="51"/>
      <c r="Q791" s="2"/>
    </row>
    <row r="792" spans="7:21" ht="97.5" customHeight="1" x14ac:dyDescent="0.3">
      <c r="G792" s="2"/>
      <c r="H792" s="2"/>
      <c r="I792" s="2"/>
      <c r="J792" s="2"/>
      <c r="K792" s="51"/>
      <c r="Q792" s="2"/>
    </row>
    <row r="793" spans="7:21" ht="97.5" customHeight="1" x14ac:dyDescent="0.3">
      <c r="G793" s="2"/>
      <c r="H793" s="2"/>
      <c r="I793" s="2"/>
      <c r="J793" s="2"/>
      <c r="K793" s="51"/>
      <c r="Q793" s="2"/>
      <c r="U793" s="51"/>
    </row>
    <row r="794" spans="7:21" ht="97.5" customHeight="1" x14ac:dyDescent="0.3">
      <c r="G794" s="2"/>
      <c r="H794" s="2"/>
      <c r="I794" s="2"/>
      <c r="J794" s="2"/>
      <c r="K794" s="51"/>
      <c r="Q794" s="2"/>
      <c r="U794" s="51"/>
    </row>
    <row r="795" spans="7:21" ht="97.5" customHeight="1" x14ac:dyDescent="0.3">
      <c r="G795" s="2"/>
      <c r="H795" s="2"/>
      <c r="I795" s="2"/>
      <c r="J795" s="2"/>
      <c r="K795" s="51"/>
      <c r="Q795" s="2"/>
      <c r="U795" s="51"/>
    </row>
    <row r="796" spans="7:21" ht="97.5" customHeight="1" x14ac:dyDescent="0.3">
      <c r="G796" s="2"/>
      <c r="H796" s="2"/>
      <c r="I796" s="2"/>
      <c r="J796" s="2"/>
      <c r="K796" s="51"/>
      <c r="Q796" s="2"/>
      <c r="U796" s="51"/>
    </row>
    <row r="798" spans="7:21" ht="97.5" customHeight="1" x14ac:dyDescent="0.3">
      <c r="G798" s="2"/>
      <c r="H798" s="2"/>
      <c r="I798" s="2"/>
      <c r="J798" s="2"/>
      <c r="K798" s="51"/>
      <c r="Q798" s="2"/>
      <c r="U798" s="51"/>
    </row>
    <row r="799" spans="7:21" ht="97.5" customHeight="1" x14ac:dyDescent="0.3">
      <c r="G799" s="2"/>
      <c r="H799" s="2"/>
      <c r="I799" s="2"/>
      <c r="J799" s="2"/>
      <c r="K799" s="51"/>
      <c r="Q799" s="2"/>
      <c r="U799" s="51"/>
    </row>
    <row r="802" spans="7:21" ht="97.5" customHeight="1" x14ac:dyDescent="0.3">
      <c r="L802" s="2"/>
      <c r="M802" s="2"/>
      <c r="N802" s="2"/>
      <c r="O802" s="2"/>
      <c r="P802" s="2"/>
      <c r="Q802" s="2"/>
      <c r="R802" s="2"/>
      <c r="S802" s="2"/>
      <c r="U802" s="51"/>
    </row>
    <row r="803" spans="7:21" ht="97.5" customHeight="1" x14ac:dyDescent="0.3">
      <c r="L803" s="2"/>
      <c r="M803" s="2"/>
      <c r="N803" s="2"/>
      <c r="O803" s="2"/>
      <c r="P803" s="2"/>
      <c r="Q803" s="2"/>
      <c r="R803" s="2"/>
      <c r="S803" s="2"/>
      <c r="U803" s="51"/>
    </row>
    <row r="804" spans="7:21" ht="97.5" customHeight="1" x14ac:dyDescent="0.3">
      <c r="L804" s="2"/>
      <c r="M804" s="2"/>
      <c r="N804" s="2"/>
      <c r="O804" s="2"/>
      <c r="P804" s="2"/>
      <c r="Q804" s="2"/>
      <c r="R804" s="2"/>
      <c r="S804" s="2"/>
      <c r="U804" s="51"/>
    </row>
    <row r="805" spans="7:21" ht="97.5" customHeight="1" x14ac:dyDescent="0.3">
      <c r="L805" s="2"/>
      <c r="M805" s="2"/>
      <c r="N805" s="2"/>
      <c r="O805" s="2"/>
      <c r="P805" s="2"/>
      <c r="Q805" s="2"/>
      <c r="R805" s="2"/>
      <c r="S805" s="2"/>
      <c r="U805" s="51"/>
    </row>
    <row r="806" spans="7:21" ht="97.5" customHeight="1" x14ac:dyDescent="0.3">
      <c r="Q806" s="2"/>
      <c r="U806" s="51"/>
    </row>
    <row r="809" spans="7:21" ht="97.5" customHeight="1" x14ac:dyDescent="0.3">
      <c r="L809" s="2"/>
      <c r="M809" s="2"/>
      <c r="N809" s="2"/>
      <c r="O809" s="2"/>
      <c r="P809" s="2"/>
      <c r="Q809" s="2"/>
      <c r="R809" s="2"/>
      <c r="S809" s="2"/>
      <c r="U809" s="51"/>
    </row>
    <row r="810" spans="7:21" ht="97.5" customHeight="1" x14ac:dyDescent="0.3">
      <c r="L810" s="2"/>
      <c r="M810" s="2"/>
      <c r="N810" s="2"/>
      <c r="O810" s="2"/>
      <c r="P810" s="2"/>
      <c r="Q810" s="2"/>
      <c r="R810" s="2"/>
      <c r="S810" s="2"/>
      <c r="U810" s="51"/>
    </row>
    <row r="815" spans="7:21" ht="97.5" customHeight="1" x14ac:dyDescent="0.3">
      <c r="G815" s="2"/>
      <c r="H815" s="2"/>
      <c r="I815" s="2"/>
      <c r="J815" s="2"/>
      <c r="K815" s="51"/>
      <c r="Q815" s="2"/>
      <c r="U815" s="51"/>
    </row>
    <row r="816" spans="7:21" ht="97.5" customHeight="1" x14ac:dyDescent="0.3">
      <c r="G816" s="2"/>
      <c r="H816" s="2"/>
      <c r="I816" s="2"/>
      <c r="J816" s="2"/>
      <c r="K816" s="51"/>
      <c r="Q816" s="2"/>
      <c r="U816" s="51"/>
    </row>
    <row r="818" spans="7:21" ht="97.5" customHeight="1" x14ac:dyDescent="0.3">
      <c r="G818" s="2"/>
      <c r="H818" s="2"/>
      <c r="I818" s="2"/>
      <c r="J818" s="2"/>
      <c r="K818" s="51"/>
      <c r="Q818" s="2"/>
      <c r="U818" s="51"/>
    </row>
    <row r="819" spans="7:21" ht="97.5" customHeight="1" x14ac:dyDescent="0.3">
      <c r="G819" s="2"/>
      <c r="H819" s="2"/>
      <c r="I819" s="2"/>
      <c r="J819" s="2"/>
      <c r="K819" s="51"/>
      <c r="Q819" s="2"/>
      <c r="U819" s="51"/>
    </row>
    <row r="820" spans="7:21" ht="97.5" customHeight="1" x14ac:dyDescent="0.3">
      <c r="G820" s="2"/>
      <c r="H820" s="2"/>
      <c r="I820" s="2"/>
      <c r="J820" s="2"/>
      <c r="K820" s="51"/>
      <c r="Q820" s="2"/>
      <c r="U820" s="51"/>
    </row>
    <row r="821" spans="7:21" ht="97.5" customHeight="1" x14ac:dyDescent="0.3">
      <c r="G821" s="2"/>
      <c r="H821" s="2"/>
      <c r="I821" s="2"/>
      <c r="J821" s="2"/>
      <c r="K821" s="51"/>
      <c r="Q821" s="2"/>
      <c r="U821" s="51"/>
    </row>
    <row r="822" spans="7:21" ht="97.5" customHeight="1" x14ac:dyDescent="0.3">
      <c r="G822" s="2"/>
      <c r="H822" s="2"/>
      <c r="I822" s="2"/>
      <c r="J822" s="2"/>
      <c r="K822" s="51"/>
      <c r="Q822" s="2"/>
      <c r="U822" s="51"/>
    </row>
    <row r="823" spans="7:21" ht="97.5" customHeight="1" x14ac:dyDescent="0.3">
      <c r="G823" s="2"/>
      <c r="H823" s="2"/>
      <c r="I823" s="2"/>
      <c r="J823" s="2"/>
      <c r="K823" s="51"/>
      <c r="Q823" s="2"/>
      <c r="U823" s="51"/>
    </row>
    <row r="824" spans="7:21" ht="97.5" customHeight="1" x14ac:dyDescent="0.3">
      <c r="Q824" s="2"/>
      <c r="U824" s="51"/>
    </row>
    <row r="825" spans="7:21" ht="97.5" customHeight="1" x14ac:dyDescent="0.3">
      <c r="G825" s="2"/>
      <c r="H825" s="2"/>
      <c r="I825" s="2"/>
      <c r="J825" s="2"/>
      <c r="K825" s="51"/>
      <c r="Q825" s="2"/>
      <c r="U825" s="51"/>
    </row>
    <row r="826" spans="7:21" ht="97.5" customHeight="1" x14ac:dyDescent="0.3">
      <c r="G826" s="2"/>
      <c r="H826" s="2"/>
      <c r="I826" s="2"/>
      <c r="J826" s="2"/>
      <c r="K826" s="51"/>
      <c r="Q826" s="2"/>
      <c r="U826" s="51"/>
    </row>
    <row r="827" spans="7:21" ht="97.5" customHeight="1" x14ac:dyDescent="0.3">
      <c r="G827" s="2"/>
      <c r="H827" s="2"/>
      <c r="I827" s="2"/>
      <c r="J827" s="2"/>
      <c r="K827" s="51"/>
      <c r="Q827" s="2"/>
      <c r="U827" s="51"/>
    </row>
    <row r="828" spans="7:21" ht="97.5" customHeight="1" x14ac:dyDescent="0.3">
      <c r="G828" s="2"/>
      <c r="H828" s="2"/>
      <c r="I828" s="2"/>
      <c r="J828" s="2"/>
      <c r="K828" s="51"/>
      <c r="Q828" s="2"/>
      <c r="U828" s="51"/>
    </row>
    <row r="829" spans="7:21" ht="97.5" customHeight="1" x14ac:dyDescent="0.3">
      <c r="G829" s="2"/>
      <c r="H829" s="2"/>
      <c r="I829" s="2"/>
      <c r="J829" s="2"/>
      <c r="K829" s="51"/>
      <c r="Q829" s="2"/>
      <c r="U829" s="51"/>
    </row>
    <row r="833" spans="7:21" ht="97.5" customHeight="1" x14ac:dyDescent="0.3">
      <c r="L833" s="2"/>
      <c r="M833" s="2"/>
      <c r="N833" s="2"/>
      <c r="O833" s="2"/>
      <c r="P833" s="2"/>
      <c r="Q833" s="2"/>
      <c r="R833" s="2"/>
      <c r="S833" s="2"/>
      <c r="U833" s="51"/>
    </row>
    <row r="834" spans="7:21" ht="97.5" customHeight="1" x14ac:dyDescent="0.3">
      <c r="L834" s="2"/>
      <c r="M834" s="2"/>
      <c r="N834" s="2"/>
      <c r="O834" s="2"/>
      <c r="P834" s="2"/>
      <c r="Q834" s="2"/>
      <c r="R834" s="2"/>
      <c r="S834" s="2"/>
      <c r="U834" s="51"/>
    </row>
    <row r="835" spans="7:21" ht="97.5" customHeight="1" x14ac:dyDescent="0.3">
      <c r="L835" s="2"/>
      <c r="M835" s="2"/>
      <c r="N835" s="2"/>
      <c r="O835" s="2"/>
      <c r="P835" s="2"/>
      <c r="Q835" s="2"/>
      <c r="R835" s="2"/>
      <c r="S835" s="2"/>
      <c r="U835" s="51"/>
    </row>
    <row r="836" spans="7:21" ht="97.5" customHeight="1" x14ac:dyDescent="0.3">
      <c r="L836" s="2"/>
      <c r="M836" s="2"/>
      <c r="N836" s="2"/>
      <c r="O836" s="2"/>
      <c r="P836" s="2"/>
      <c r="Q836" s="2"/>
      <c r="R836" s="2"/>
      <c r="S836" s="2"/>
      <c r="U836" s="51"/>
    </row>
    <row r="837" spans="7:21" ht="97.5" customHeight="1" x14ac:dyDescent="0.3">
      <c r="L837" s="2"/>
      <c r="M837" s="2"/>
      <c r="N837" s="2"/>
      <c r="O837" s="2"/>
      <c r="P837" s="2"/>
      <c r="Q837" s="2"/>
      <c r="R837" s="2"/>
      <c r="S837" s="2"/>
      <c r="U837" s="51"/>
    </row>
    <row r="843" spans="7:21" ht="97.5" customHeight="1" x14ac:dyDescent="0.3">
      <c r="G843" s="2"/>
      <c r="H843" s="2"/>
      <c r="I843" s="2"/>
      <c r="J843" s="2"/>
      <c r="K843" s="51"/>
      <c r="Q843" s="2"/>
      <c r="U843" s="51"/>
    </row>
    <row r="844" spans="7:21" ht="97.5" customHeight="1" x14ac:dyDescent="0.3">
      <c r="G844" s="2"/>
      <c r="H844" s="2"/>
      <c r="I844" s="2"/>
      <c r="J844" s="2"/>
      <c r="K844" s="51"/>
      <c r="Q844" s="2"/>
      <c r="U844" s="51"/>
    </row>
    <row r="845" spans="7:21" ht="97.5" customHeight="1" x14ac:dyDescent="0.3">
      <c r="G845" s="2"/>
      <c r="H845" s="2"/>
      <c r="I845" s="2"/>
      <c r="J845" s="2"/>
      <c r="K845" s="51"/>
      <c r="Q845" s="2"/>
      <c r="U845" s="51"/>
    </row>
    <row r="846" spans="7:21" ht="97.5" customHeight="1" x14ac:dyDescent="0.3">
      <c r="G846" s="2"/>
      <c r="H846" s="2"/>
      <c r="I846" s="2"/>
      <c r="J846" s="2"/>
      <c r="K846" s="51"/>
      <c r="Q846" s="2"/>
      <c r="U846" s="51"/>
    </row>
    <row r="847" spans="7:21" ht="97.5" customHeight="1" x14ac:dyDescent="0.3">
      <c r="G847" s="2"/>
      <c r="H847" s="2"/>
      <c r="I847" s="2"/>
      <c r="J847" s="2"/>
      <c r="K847" s="51"/>
      <c r="Q847" s="2"/>
      <c r="U847" s="51"/>
    </row>
    <row r="848" spans="7:21" ht="97.5" customHeight="1" x14ac:dyDescent="0.3">
      <c r="Q848" s="2"/>
      <c r="U848" s="51"/>
    </row>
    <row r="849" spans="7:21" ht="97.5" customHeight="1" x14ac:dyDescent="0.3">
      <c r="G849" s="2"/>
      <c r="H849" s="2"/>
      <c r="I849" s="2"/>
      <c r="J849" s="2"/>
      <c r="K849" s="51"/>
      <c r="Q849" s="2"/>
      <c r="U849" s="51"/>
    </row>
    <row r="850" spans="7:21" ht="97.5" customHeight="1" x14ac:dyDescent="0.3">
      <c r="G850" s="2"/>
      <c r="H850" s="2"/>
      <c r="I850" s="2"/>
      <c r="J850" s="2"/>
      <c r="K850" s="51"/>
      <c r="Q850" s="2"/>
      <c r="U850" s="51"/>
    </row>
    <row r="857" spans="7:21" ht="97.5" customHeight="1" x14ac:dyDescent="0.3">
      <c r="G857" s="2"/>
      <c r="H857" s="2"/>
      <c r="I857" s="2"/>
      <c r="J857" s="2"/>
      <c r="K857" s="51"/>
      <c r="Q857" s="2"/>
      <c r="U857" s="51"/>
    </row>
    <row r="858" spans="7:21" ht="97.5" customHeight="1" x14ac:dyDescent="0.3">
      <c r="G858" s="2"/>
      <c r="H858" s="2"/>
      <c r="I858" s="2"/>
      <c r="J858" s="2"/>
      <c r="K858" s="51"/>
      <c r="Q858" s="2"/>
      <c r="U858" s="51"/>
    </row>
    <row r="860" spans="7:21" ht="97.5" customHeight="1" x14ac:dyDescent="0.3">
      <c r="G860" s="2"/>
      <c r="H860" s="2"/>
      <c r="I860" s="2"/>
      <c r="J860" s="2"/>
      <c r="K860" s="51"/>
      <c r="Q860" s="2"/>
      <c r="U860" s="51"/>
    </row>
    <row r="861" spans="7:21" ht="97.5" customHeight="1" x14ac:dyDescent="0.3">
      <c r="G861" s="2"/>
      <c r="H861" s="2"/>
      <c r="I861" s="2"/>
      <c r="J861" s="2"/>
      <c r="K861" s="51"/>
      <c r="Q861" s="2"/>
      <c r="U861" s="51"/>
    </row>
    <row r="864" spans="7:21" ht="97.5" customHeight="1" x14ac:dyDescent="0.3">
      <c r="G864" s="2"/>
      <c r="H864" s="2"/>
      <c r="I864" s="2"/>
      <c r="J864" s="2"/>
      <c r="K864" s="51"/>
      <c r="Q864" s="2"/>
      <c r="U864" s="51"/>
    </row>
    <row r="865" spans="7:21" ht="97.5" customHeight="1" x14ac:dyDescent="0.3">
      <c r="G865" s="2"/>
      <c r="H865" s="2"/>
      <c r="I865" s="2"/>
      <c r="J865" s="2"/>
      <c r="K865" s="51"/>
      <c r="Q865" s="2"/>
      <c r="U865" s="51"/>
    </row>
    <row r="866" spans="7:21" ht="97.5" customHeight="1" x14ac:dyDescent="0.3">
      <c r="G866" s="2"/>
      <c r="H866" s="2"/>
      <c r="I866" s="2"/>
      <c r="J866" s="2"/>
      <c r="K866" s="51"/>
      <c r="Q866" s="2"/>
      <c r="U866" s="51"/>
    </row>
    <row r="867" spans="7:21" ht="97.5" customHeight="1" x14ac:dyDescent="0.3">
      <c r="G867" s="2"/>
      <c r="H867" s="2"/>
      <c r="I867" s="2"/>
      <c r="J867" s="2"/>
      <c r="K867" s="51"/>
      <c r="Q867" s="2"/>
      <c r="U867" s="51"/>
    </row>
    <row r="868" spans="7:21" ht="97.5" customHeight="1" x14ac:dyDescent="0.3">
      <c r="U868" s="51"/>
    </row>
    <row r="869" spans="7:21" ht="97.5" customHeight="1" x14ac:dyDescent="0.3">
      <c r="U869" s="51"/>
    </row>
    <row r="873" spans="7:21" ht="97.5" customHeight="1" x14ac:dyDescent="0.3">
      <c r="L873" s="2"/>
      <c r="M873" s="2"/>
      <c r="N873" s="2"/>
      <c r="O873" s="2"/>
      <c r="P873" s="2"/>
      <c r="Q873" s="2"/>
      <c r="R873" s="2"/>
      <c r="S873" s="2"/>
      <c r="U873" s="51"/>
    </row>
    <row r="874" spans="7:21" ht="97.5" customHeight="1" x14ac:dyDescent="0.3">
      <c r="L874" s="2"/>
      <c r="M874" s="2"/>
      <c r="N874" s="2"/>
      <c r="O874" s="2"/>
      <c r="P874" s="2"/>
      <c r="Q874" s="2"/>
      <c r="R874" s="2"/>
      <c r="S874" s="2"/>
      <c r="U874" s="51"/>
    </row>
    <row r="877" spans="7:21" ht="97.5" customHeight="1" x14ac:dyDescent="0.3">
      <c r="G877" s="2"/>
      <c r="H877" s="2"/>
      <c r="I877" s="2"/>
      <c r="J877" s="2"/>
      <c r="K877" s="51"/>
      <c r="Q877" s="2"/>
      <c r="U877" s="51"/>
    </row>
    <row r="878" spans="7:21" ht="97.5" customHeight="1" x14ac:dyDescent="0.3">
      <c r="G878" s="2"/>
      <c r="H878" s="2"/>
      <c r="I878" s="2"/>
      <c r="J878" s="2"/>
      <c r="K878" s="51"/>
      <c r="Q878" s="2"/>
      <c r="U878" s="51"/>
    </row>
    <row r="880" spans="7:21" ht="97.5" customHeight="1" x14ac:dyDescent="0.3">
      <c r="G880" s="2"/>
      <c r="H880" s="2"/>
      <c r="I880" s="2"/>
      <c r="J880" s="2"/>
      <c r="K880" s="51"/>
      <c r="Q880" s="2"/>
      <c r="U880" s="51"/>
    </row>
    <row r="881" spans="7:21" ht="97.5" customHeight="1" x14ac:dyDescent="0.3">
      <c r="G881" s="2"/>
      <c r="H881" s="2"/>
      <c r="I881" s="2"/>
      <c r="J881" s="2"/>
      <c r="K881" s="51"/>
      <c r="Q881" s="2"/>
      <c r="U881" s="51"/>
    </row>
    <row r="884" spans="7:21" ht="97.5" customHeight="1" x14ac:dyDescent="0.3">
      <c r="L884" s="2"/>
      <c r="M884" s="2"/>
      <c r="N884" s="2"/>
      <c r="O884" s="2"/>
      <c r="P884" s="2"/>
      <c r="Q884" s="2"/>
      <c r="R884" s="2"/>
      <c r="S884" s="2"/>
      <c r="U884" s="51"/>
    </row>
    <row r="885" spans="7:21" ht="97.5" customHeight="1" x14ac:dyDescent="0.3">
      <c r="L885" s="2"/>
      <c r="M885" s="2"/>
      <c r="N885" s="2"/>
      <c r="O885" s="2"/>
      <c r="P885" s="2"/>
      <c r="Q885" s="2"/>
      <c r="R885" s="2"/>
      <c r="S885" s="2"/>
      <c r="U885" s="51"/>
    </row>
    <row r="886" spans="7:21" ht="97.5" customHeight="1" x14ac:dyDescent="0.3">
      <c r="L886" s="2"/>
      <c r="M886" s="2"/>
      <c r="N886" s="2"/>
      <c r="O886" s="2"/>
      <c r="P886" s="2"/>
      <c r="Q886" s="2"/>
      <c r="R886" s="2"/>
      <c r="S886" s="2"/>
      <c r="U886" s="51"/>
    </row>
    <row r="887" spans="7:21" ht="97.5" customHeight="1" x14ac:dyDescent="0.3">
      <c r="L887" s="2"/>
      <c r="M887" s="2"/>
      <c r="N887" s="2"/>
      <c r="O887" s="2"/>
      <c r="P887" s="2"/>
      <c r="Q887" s="2"/>
      <c r="R887" s="2"/>
      <c r="S887" s="2"/>
      <c r="U887" s="51"/>
    </row>
    <row r="889" spans="7:21" ht="97.5" customHeight="1" x14ac:dyDescent="0.3">
      <c r="L889" s="2"/>
      <c r="M889" s="2"/>
      <c r="N889" s="2"/>
      <c r="O889" s="2"/>
      <c r="P889" s="2"/>
      <c r="Q889" s="2"/>
      <c r="R889" s="2"/>
      <c r="S889" s="2"/>
      <c r="U889" s="51"/>
    </row>
    <row r="890" spans="7:21" ht="97.5" customHeight="1" x14ac:dyDescent="0.3">
      <c r="L890" s="2"/>
      <c r="M890" s="2"/>
      <c r="N890" s="2"/>
      <c r="O890" s="2"/>
      <c r="P890" s="2"/>
      <c r="Q890" s="2"/>
      <c r="R890" s="2"/>
      <c r="S890" s="2"/>
      <c r="U890" s="51"/>
    </row>
    <row r="891" spans="7:21" ht="97.5" customHeight="1" x14ac:dyDescent="0.3">
      <c r="G891" s="2"/>
      <c r="H891" s="2"/>
      <c r="I891" s="2"/>
      <c r="J891" s="2"/>
      <c r="K891" s="51"/>
      <c r="Q891" s="2"/>
      <c r="U891" s="51"/>
    </row>
    <row r="892" spans="7:21" ht="97.5" customHeight="1" x14ac:dyDescent="0.3">
      <c r="G892" s="2"/>
      <c r="H892" s="2"/>
      <c r="I892" s="2"/>
      <c r="J892" s="2"/>
      <c r="K892" s="51"/>
      <c r="Q892" s="2"/>
      <c r="U892" s="51"/>
    </row>
    <row r="893" spans="7:21" ht="97.5" customHeight="1" x14ac:dyDescent="0.3">
      <c r="Q893" s="2"/>
      <c r="U893" s="51"/>
    </row>
    <row r="894" spans="7:21" ht="97.5" customHeight="1" x14ac:dyDescent="0.3">
      <c r="L894" s="2"/>
      <c r="M894" s="2"/>
      <c r="N894" s="2"/>
      <c r="O894" s="2"/>
      <c r="P894" s="2"/>
      <c r="Q894" s="2"/>
      <c r="R894" s="2"/>
      <c r="S894" s="2"/>
      <c r="U894" s="51"/>
    </row>
    <row r="895" spans="7:21" ht="97.5" customHeight="1" x14ac:dyDescent="0.3">
      <c r="L895" s="2"/>
      <c r="M895" s="2"/>
      <c r="N895" s="2"/>
      <c r="O895" s="2"/>
      <c r="P895" s="2"/>
      <c r="Q895" s="2"/>
      <c r="R895" s="2"/>
      <c r="S895" s="2"/>
      <c r="U895" s="51"/>
    </row>
    <row r="896" spans="7:21" ht="97.5" customHeight="1" x14ac:dyDescent="0.3">
      <c r="L896" s="2"/>
      <c r="M896" s="2"/>
      <c r="N896" s="2"/>
      <c r="O896" s="2"/>
      <c r="P896" s="2"/>
      <c r="Q896" s="2"/>
      <c r="R896" s="2"/>
      <c r="S896" s="2"/>
      <c r="U896" s="51"/>
    </row>
    <row r="897" spans="7:21" ht="97.5" customHeight="1" x14ac:dyDescent="0.3">
      <c r="L897" s="2"/>
      <c r="M897" s="2"/>
      <c r="N897" s="2"/>
      <c r="O897" s="2"/>
      <c r="P897" s="2"/>
      <c r="Q897" s="2"/>
      <c r="R897" s="2"/>
      <c r="S897" s="2"/>
      <c r="U897" s="51"/>
    </row>
    <row r="902" spans="7:21" ht="97.5" customHeight="1" x14ac:dyDescent="0.3">
      <c r="G902" s="2"/>
      <c r="H902" s="2"/>
      <c r="I902" s="2"/>
      <c r="J902" s="2"/>
      <c r="K902" s="51"/>
      <c r="Q902" s="2"/>
      <c r="U902" s="51"/>
    </row>
    <row r="903" spans="7:21" ht="97.5" customHeight="1" x14ac:dyDescent="0.3">
      <c r="G903" s="2"/>
      <c r="H903" s="2"/>
      <c r="I903" s="2"/>
      <c r="J903" s="2"/>
      <c r="K903" s="51"/>
      <c r="Q903" s="2"/>
      <c r="U903" s="51"/>
    </row>
    <row r="904" spans="7:21" ht="97.5" customHeight="1" x14ac:dyDescent="0.3">
      <c r="G904" s="2"/>
      <c r="H904" s="2"/>
      <c r="I904" s="2"/>
      <c r="J904" s="2"/>
      <c r="K904" s="51"/>
      <c r="Q904" s="2"/>
      <c r="U904" s="51"/>
    </row>
    <row r="905" spans="7:21" ht="97.5" customHeight="1" x14ac:dyDescent="0.3">
      <c r="G905" s="2"/>
      <c r="H905" s="2"/>
      <c r="I905" s="2"/>
      <c r="J905" s="2"/>
      <c r="K905" s="51"/>
      <c r="Q905" s="2"/>
      <c r="U905" s="51"/>
    </row>
    <row r="907" spans="7:21" ht="97.5" customHeight="1" x14ac:dyDescent="0.3">
      <c r="G907" s="2"/>
      <c r="H907" s="2"/>
      <c r="I907" s="2"/>
      <c r="J907" s="2"/>
      <c r="K907" s="51"/>
      <c r="Q907" s="2"/>
      <c r="U907" s="51"/>
    </row>
    <row r="908" spans="7:21" ht="97.5" customHeight="1" x14ac:dyDescent="0.3">
      <c r="G908" s="2"/>
      <c r="H908" s="2"/>
      <c r="I908" s="2"/>
      <c r="J908" s="2"/>
      <c r="K908" s="51"/>
      <c r="Q908" s="2"/>
      <c r="U908" s="51"/>
    </row>
    <row r="909" spans="7:21" ht="97.5" customHeight="1" x14ac:dyDescent="0.3">
      <c r="G909" s="2"/>
      <c r="H909" s="2"/>
      <c r="I909" s="2"/>
      <c r="J909" s="2"/>
      <c r="K909" s="51"/>
      <c r="Q909" s="2"/>
      <c r="U909" s="51"/>
    </row>
    <row r="910" spans="7:21" ht="97.5" customHeight="1" x14ac:dyDescent="0.3">
      <c r="G910" s="2"/>
      <c r="H910" s="2"/>
      <c r="I910" s="2"/>
      <c r="J910" s="2"/>
      <c r="K910" s="51"/>
      <c r="Q910" s="2"/>
      <c r="U910" s="51"/>
    </row>
    <row r="912" spans="7:21" ht="97.5" customHeight="1" x14ac:dyDescent="0.3">
      <c r="G912" s="2"/>
      <c r="H912" s="2"/>
      <c r="I912" s="2"/>
      <c r="J912" s="2"/>
      <c r="K912" s="51"/>
      <c r="Q912" s="2"/>
      <c r="U912" s="51"/>
    </row>
    <row r="913" spans="7:21" ht="97.5" customHeight="1" x14ac:dyDescent="0.3">
      <c r="G913" s="2"/>
      <c r="H913" s="2"/>
      <c r="I913" s="2"/>
      <c r="J913" s="2"/>
      <c r="K913" s="51"/>
      <c r="Q913" s="2"/>
      <c r="U913" s="51"/>
    </row>
    <row r="918" spans="7:21" ht="97.5" customHeight="1" x14ac:dyDescent="0.3">
      <c r="L918" s="2"/>
      <c r="M918" s="2"/>
      <c r="N918" s="2"/>
      <c r="O918" s="2"/>
      <c r="P918" s="2"/>
      <c r="Q918" s="2"/>
      <c r="R918" s="2"/>
      <c r="S918" s="2"/>
      <c r="U918" s="51"/>
    </row>
    <row r="919" spans="7:21" ht="97.5" customHeight="1" x14ac:dyDescent="0.3">
      <c r="L919" s="2"/>
      <c r="M919" s="2"/>
      <c r="N919" s="2"/>
      <c r="O919" s="2"/>
      <c r="P919" s="2"/>
      <c r="Q919" s="2"/>
      <c r="R919" s="2"/>
      <c r="S919" s="2"/>
      <c r="U919" s="51"/>
    </row>
    <row r="922" spans="7:21" ht="97.5" customHeight="1" x14ac:dyDescent="0.3">
      <c r="G922" s="2"/>
      <c r="H922" s="2"/>
      <c r="I922" s="2"/>
      <c r="J922" s="2"/>
      <c r="K922" s="51"/>
      <c r="Q922" s="2"/>
      <c r="U922" s="51"/>
    </row>
    <row r="923" spans="7:21" ht="97.5" customHeight="1" x14ac:dyDescent="0.3">
      <c r="G923" s="2"/>
      <c r="H923" s="2"/>
      <c r="I923" s="2"/>
      <c r="J923" s="2"/>
      <c r="K923" s="51"/>
      <c r="Q923" s="2"/>
      <c r="U923" s="51"/>
    </row>
    <row r="924" spans="7:21" ht="97.5" customHeight="1" x14ac:dyDescent="0.3">
      <c r="G924" s="2"/>
      <c r="H924" s="2"/>
      <c r="I924" s="2"/>
      <c r="J924" s="2"/>
      <c r="K924" s="51"/>
      <c r="Q924" s="2"/>
      <c r="U924" s="51"/>
    </row>
    <row r="925" spans="7:21" ht="97.5" customHeight="1" x14ac:dyDescent="0.3">
      <c r="G925" s="2"/>
      <c r="H925" s="2"/>
      <c r="I925" s="2"/>
      <c r="J925" s="2"/>
      <c r="K925" s="51"/>
      <c r="Q925" s="2"/>
      <c r="U925" s="51"/>
    </row>
    <row r="926" spans="7:21" ht="97.5" customHeight="1" x14ac:dyDescent="0.3">
      <c r="G926" s="2"/>
      <c r="H926" s="2"/>
      <c r="I926" s="2"/>
      <c r="J926" s="2"/>
      <c r="K926" s="51"/>
      <c r="Q926" s="2"/>
      <c r="U926" s="51"/>
    </row>
    <row r="927" spans="7:21" ht="97.5" customHeight="1" x14ac:dyDescent="0.3">
      <c r="G927" s="2"/>
      <c r="H927" s="2"/>
      <c r="I927" s="2"/>
      <c r="J927" s="2"/>
      <c r="K927" s="51"/>
      <c r="Q927" s="2"/>
      <c r="U927" s="51"/>
    </row>
    <row r="928" spans="7:21" ht="97.5" customHeight="1" x14ac:dyDescent="0.3">
      <c r="G928" s="2"/>
      <c r="H928" s="2"/>
      <c r="I928" s="2"/>
      <c r="J928" s="2"/>
      <c r="K928" s="51"/>
      <c r="Q928" s="2"/>
      <c r="U928" s="51"/>
    </row>
    <row r="929" spans="7:21" ht="97.5" customHeight="1" x14ac:dyDescent="0.3">
      <c r="G929" s="2"/>
      <c r="H929" s="2"/>
      <c r="I929" s="2"/>
      <c r="J929" s="2"/>
      <c r="K929" s="51"/>
      <c r="Q929" s="2"/>
      <c r="U929" s="51"/>
    </row>
    <row r="937" spans="7:21" ht="97.5" customHeight="1" x14ac:dyDescent="0.3">
      <c r="G937" s="2"/>
      <c r="H937" s="2"/>
      <c r="I937" s="2"/>
      <c r="J937" s="2"/>
      <c r="K937" s="51"/>
      <c r="Q937" s="2"/>
      <c r="U937" s="51"/>
    </row>
    <row r="938" spans="7:21" ht="97.5" customHeight="1" x14ac:dyDescent="0.3">
      <c r="G938" s="2"/>
      <c r="H938" s="2"/>
      <c r="I938" s="2"/>
      <c r="J938" s="2"/>
      <c r="K938" s="51"/>
      <c r="Q938" s="2"/>
      <c r="U938" s="51"/>
    </row>
    <row r="939" spans="7:21" ht="97.5" customHeight="1" x14ac:dyDescent="0.3">
      <c r="G939" s="2"/>
      <c r="H939" s="2"/>
      <c r="I939" s="2"/>
      <c r="J939" s="2"/>
      <c r="K939" s="51"/>
      <c r="Q939" s="2"/>
      <c r="U939" s="51"/>
    </row>
    <row r="940" spans="7:21" ht="97.5" customHeight="1" x14ac:dyDescent="0.3">
      <c r="G940" s="2"/>
      <c r="H940" s="2"/>
      <c r="I940" s="2"/>
      <c r="J940" s="2"/>
      <c r="K940" s="51"/>
      <c r="Q940" s="2"/>
      <c r="U940" s="51"/>
    </row>
    <row r="943" spans="7:21" ht="97.5" customHeight="1" x14ac:dyDescent="0.3">
      <c r="G943" s="2"/>
      <c r="H943" s="2"/>
      <c r="I943" s="2"/>
      <c r="J943" s="2"/>
      <c r="K943" s="51"/>
      <c r="Q943" s="2"/>
      <c r="U943" s="51"/>
    </row>
    <row r="944" spans="7:21" ht="97.5" customHeight="1" x14ac:dyDescent="0.3">
      <c r="G944" s="2"/>
      <c r="H944" s="2"/>
      <c r="I944" s="2"/>
      <c r="J944" s="2"/>
      <c r="K944" s="51"/>
      <c r="Q944" s="2"/>
      <c r="U944" s="51"/>
    </row>
    <row r="945" spans="7:21" ht="97.5" customHeight="1" x14ac:dyDescent="0.3">
      <c r="G945" s="2"/>
      <c r="H945" s="2"/>
      <c r="I945" s="2"/>
      <c r="J945" s="2"/>
      <c r="K945" s="51"/>
      <c r="Q945" s="2"/>
      <c r="U945" s="51"/>
    </row>
    <row r="946" spans="7:21" ht="97.5" customHeight="1" x14ac:dyDescent="0.3">
      <c r="G946" s="2"/>
      <c r="H946" s="2"/>
      <c r="I946" s="2"/>
      <c r="J946" s="2"/>
      <c r="K946" s="51"/>
      <c r="Q946" s="2"/>
      <c r="U946" s="51"/>
    </row>
    <row r="947" spans="7:21" ht="97.5" customHeight="1" x14ac:dyDescent="0.3">
      <c r="G947" s="2"/>
      <c r="H947" s="2"/>
      <c r="I947" s="2"/>
      <c r="J947" s="2"/>
      <c r="K947" s="51"/>
      <c r="Q947" s="2"/>
      <c r="U947" s="51"/>
    </row>
    <row r="948" spans="7:21" ht="97.5" customHeight="1" x14ac:dyDescent="0.3">
      <c r="G948" s="2"/>
      <c r="H948" s="2"/>
      <c r="I948" s="2"/>
      <c r="J948" s="2"/>
      <c r="K948" s="51"/>
      <c r="Q948" s="2"/>
      <c r="U948" s="51"/>
    </row>
    <row r="949" spans="7:21" ht="97.5" customHeight="1" x14ac:dyDescent="0.3">
      <c r="G949" s="2"/>
      <c r="H949" s="2"/>
      <c r="I949" s="2"/>
      <c r="J949" s="2"/>
      <c r="K949" s="51"/>
      <c r="Q949" s="2"/>
      <c r="U949" s="51"/>
    </row>
    <row r="950" spans="7:21" ht="97.5" customHeight="1" x14ac:dyDescent="0.3">
      <c r="G950" s="2"/>
      <c r="H950" s="2"/>
      <c r="I950" s="2"/>
      <c r="J950" s="2"/>
      <c r="K950" s="51"/>
      <c r="Q950" s="2"/>
      <c r="U950" s="51"/>
    </row>
    <row r="951" spans="7:21" ht="97.5" customHeight="1" x14ac:dyDescent="0.3">
      <c r="G951" s="2"/>
      <c r="H951" s="2"/>
      <c r="I951" s="2"/>
      <c r="J951" s="2"/>
      <c r="K951" s="51"/>
      <c r="Q951" s="2"/>
      <c r="U951" s="51"/>
    </row>
    <row r="952" spans="7:21" ht="97.5" customHeight="1" x14ac:dyDescent="0.3">
      <c r="L952" s="2"/>
      <c r="M952" s="2"/>
      <c r="N952" s="2"/>
      <c r="O952" s="2"/>
      <c r="P952" s="2"/>
      <c r="Q952" s="2"/>
      <c r="R952" s="2"/>
      <c r="S952" s="2"/>
      <c r="U952" s="51"/>
    </row>
    <row r="953" spans="7:21" ht="97.5" customHeight="1" x14ac:dyDescent="0.3">
      <c r="L953" s="2"/>
      <c r="M953" s="2"/>
      <c r="N953" s="2"/>
      <c r="O953" s="2"/>
      <c r="P953" s="2"/>
      <c r="Q953" s="2"/>
      <c r="R953" s="2"/>
      <c r="S953" s="2"/>
      <c r="U953" s="51"/>
    </row>
    <row r="955" spans="7:21" ht="97.5" customHeight="1" x14ac:dyDescent="0.3">
      <c r="G955" s="2"/>
      <c r="H955" s="2"/>
      <c r="I955" s="2"/>
      <c r="J955" s="2"/>
      <c r="K955" s="51"/>
      <c r="Q955" s="2"/>
      <c r="U955" s="51"/>
    </row>
    <row r="956" spans="7:21" ht="97.5" customHeight="1" x14ac:dyDescent="0.3">
      <c r="G956" s="2"/>
      <c r="H956" s="2"/>
      <c r="I956" s="2"/>
      <c r="J956" s="2"/>
      <c r="K956" s="51"/>
      <c r="Q956" s="2"/>
      <c r="U956" s="51"/>
    </row>
    <row r="957" spans="7:21" ht="97.5" customHeight="1" x14ac:dyDescent="0.3">
      <c r="G957" s="2"/>
      <c r="H957" s="2"/>
      <c r="I957" s="2"/>
      <c r="J957" s="2"/>
      <c r="K957" s="51"/>
      <c r="Q957" s="2"/>
      <c r="U957" s="51"/>
    </row>
    <row r="958" spans="7:21" ht="97.5" customHeight="1" x14ac:dyDescent="0.3">
      <c r="G958" s="2"/>
      <c r="H958" s="2"/>
      <c r="I958" s="2"/>
      <c r="J958" s="2"/>
      <c r="K958" s="51"/>
      <c r="Q958" s="2"/>
      <c r="U958" s="51"/>
    </row>
    <row r="959" spans="7:21" ht="97.5" customHeight="1" x14ac:dyDescent="0.3">
      <c r="G959" s="2"/>
      <c r="H959" s="2"/>
      <c r="I959" s="2"/>
      <c r="J959" s="2"/>
      <c r="K959" s="51"/>
      <c r="Q959" s="2"/>
      <c r="U959" s="51"/>
    </row>
    <row r="960" spans="7:21" ht="97.5" customHeight="1" x14ac:dyDescent="0.3">
      <c r="G960" s="2"/>
      <c r="H960" s="2"/>
      <c r="I960" s="2"/>
      <c r="J960" s="2"/>
      <c r="K960" s="51"/>
      <c r="Q960" s="2"/>
    </row>
    <row r="961" spans="7:21" ht="97.5" customHeight="1" x14ac:dyDescent="0.3">
      <c r="G961" s="2"/>
      <c r="H961" s="2"/>
      <c r="I961" s="2"/>
      <c r="J961" s="2"/>
      <c r="K961" s="51"/>
      <c r="Q961" s="2"/>
    </row>
    <row r="963" spans="7:21" ht="97.5" customHeight="1" x14ac:dyDescent="0.3">
      <c r="G963" s="2"/>
      <c r="H963" s="2"/>
      <c r="I963" s="2"/>
      <c r="J963" s="2"/>
      <c r="K963" s="51"/>
      <c r="Q963" s="2"/>
      <c r="U963" s="51"/>
    </row>
    <row r="964" spans="7:21" ht="97.5" customHeight="1" x14ac:dyDescent="0.3">
      <c r="G964" s="2"/>
      <c r="H964" s="2"/>
      <c r="I964" s="2"/>
      <c r="J964" s="2"/>
      <c r="K964" s="51"/>
      <c r="Q964" s="2"/>
      <c r="U964" s="51"/>
    </row>
    <row r="965" spans="7:21" ht="97.5" customHeight="1" x14ac:dyDescent="0.3">
      <c r="G965" s="2"/>
      <c r="H965" s="2"/>
      <c r="I965" s="2"/>
      <c r="J965" s="2"/>
      <c r="K965" s="51"/>
      <c r="Q965" s="2"/>
      <c r="U965" s="51"/>
    </row>
    <row r="966" spans="7:21" ht="97.5" customHeight="1" x14ac:dyDescent="0.3">
      <c r="G966" s="2"/>
      <c r="H966" s="2"/>
      <c r="I966" s="2"/>
      <c r="J966" s="2"/>
      <c r="K966" s="51"/>
      <c r="Q966" s="2"/>
      <c r="U966" s="51"/>
    </row>
    <row r="967" spans="7:21" ht="97.5" customHeight="1" x14ac:dyDescent="0.3">
      <c r="G967" s="2"/>
      <c r="H967" s="2"/>
      <c r="I967" s="2"/>
      <c r="J967" s="2"/>
      <c r="K967" s="51"/>
      <c r="Q967" s="2"/>
      <c r="U967" s="51"/>
    </row>
    <row r="968" spans="7:21" ht="97.5" customHeight="1" x14ac:dyDescent="0.3">
      <c r="G968" s="2"/>
      <c r="H968" s="2"/>
      <c r="I968" s="2"/>
      <c r="J968" s="2"/>
      <c r="K968" s="51"/>
      <c r="Q968" s="2"/>
      <c r="U968" s="51"/>
    </row>
    <row r="969" spans="7:21" ht="97.5" customHeight="1" x14ac:dyDescent="0.3">
      <c r="G969" s="2"/>
      <c r="H969" s="2"/>
      <c r="I969" s="2"/>
      <c r="J969" s="2"/>
      <c r="K969" s="51"/>
      <c r="Q969" s="2"/>
      <c r="U969" s="51"/>
    </row>
    <row r="970" spans="7:21" ht="97.5" customHeight="1" x14ac:dyDescent="0.3">
      <c r="G970" s="2"/>
      <c r="H970" s="2"/>
      <c r="I970" s="2"/>
      <c r="J970" s="2"/>
      <c r="K970" s="51"/>
      <c r="Q970" s="2"/>
      <c r="U970" s="51"/>
    </row>
    <row r="971" spans="7:21" ht="97.5" customHeight="1" x14ac:dyDescent="0.3">
      <c r="G971" s="2"/>
      <c r="H971" s="2"/>
      <c r="I971" s="2"/>
      <c r="J971" s="2"/>
      <c r="K971" s="51"/>
      <c r="Q971" s="2"/>
      <c r="U971" s="51"/>
    </row>
    <row r="972" spans="7:21" ht="97.5" customHeight="1" x14ac:dyDescent="0.3">
      <c r="G972" s="2"/>
      <c r="H972" s="2"/>
      <c r="I972" s="2"/>
      <c r="J972" s="2"/>
      <c r="K972" s="51"/>
      <c r="Q972" s="2"/>
      <c r="U972" s="51"/>
    </row>
    <row r="975" spans="7:21" ht="97.5" customHeight="1" x14ac:dyDescent="0.3">
      <c r="G975" s="2"/>
      <c r="H975" s="2"/>
      <c r="I975" s="2"/>
      <c r="J975" s="2"/>
      <c r="K975" s="51"/>
      <c r="Q975" s="2"/>
      <c r="U975" s="51"/>
    </row>
    <row r="976" spans="7:21" ht="97.5" customHeight="1" x14ac:dyDescent="0.3">
      <c r="G976" s="2"/>
      <c r="H976" s="2"/>
      <c r="I976" s="2"/>
      <c r="J976" s="2"/>
      <c r="K976" s="51"/>
      <c r="Q976" s="2"/>
      <c r="U976" s="51"/>
    </row>
    <row r="977" spans="7:21" ht="97.5" customHeight="1" x14ac:dyDescent="0.3">
      <c r="Q977" s="2"/>
      <c r="U977" s="51"/>
    </row>
    <row r="978" spans="7:21" ht="97.5" customHeight="1" x14ac:dyDescent="0.3">
      <c r="Q978" s="2"/>
      <c r="U978" s="51"/>
    </row>
    <row r="979" spans="7:21" ht="97.5" customHeight="1" x14ac:dyDescent="0.3">
      <c r="L979" s="2"/>
      <c r="M979" s="2"/>
      <c r="N979" s="2"/>
      <c r="O979" s="2"/>
      <c r="P979" s="2"/>
      <c r="Q979" s="2"/>
      <c r="R979" s="2"/>
      <c r="S979" s="2"/>
      <c r="U979" s="51"/>
    </row>
    <row r="980" spans="7:21" ht="97.5" customHeight="1" x14ac:dyDescent="0.3">
      <c r="L980" s="2"/>
      <c r="M980" s="2"/>
      <c r="N980" s="2"/>
      <c r="O980" s="2"/>
      <c r="P980" s="2"/>
      <c r="Q980" s="2"/>
      <c r="R980" s="2"/>
      <c r="S980" s="2"/>
      <c r="U980" s="51"/>
    </row>
    <row r="983" spans="7:21" ht="97.5" customHeight="1" x14ac:dyDescent="0.3">
      <c r="G983" s="2"/>
      <c r="H983" s="2"/>
      <c r="I983" s="2"/>
      <c r="J983" s="2"/>
      <c r="K983" s="51"/>
      <c r="Q983" s="2"/>
      <c r="U983" s="51"/>
    </row>
    <row r="984" spans="7:21" ht="97.5" customHeight="1" x14ac:dyDescent="0.3">
      <c r="G984" s="2"/>
      <c r="H984" s="2"/>
      <c r="I984" s="2"/>
      <c r="J984" s="2"/>
      <c r="K984" s="51"/>
      <c r="Q984" s="2"/>
      <c r="U984" s="51"/>
    </row>
    <row r="985" spans="7:21" ht="97.5" customHeight="1" x14ac:dyDescent="0.3">
      <c r="G985" s="2"/>
      <c r="H985" s="2"/>
      <c r="I985" s="2"/>
      <c r="J985" s="2"/>
      <c r="K985" s="51"/>
      <c r="Q985" s="2"/>
      <c r="U985" s="51"/>
    </row>
    <row r="986" spans="7:21" ht="97.5" customHeight="1" x14ac:dyDescent="0.3">
      <c r="G986" s="2"/>
      <c r="H986" s="2"/>
      <c r="I986" s="2"/>
      <c r="J986" s="2"/>
      <c r="K986" s="51"/>
      <c r="Q986" s="2"/>
      <c r="U986" s="51"/>
    </row>
    <row r="987" spans="7:21" ht="97.5" customHeight="1" x14ac:dyDescent="0.3">
      <c r="G987" s="2"/>
      <c r="H987" s="2"/>
      <c r="I987" s="2"/>
      <c r="J987" s="2"/>
      <c r="K987" s="51"/>
      <c r="Q987" s="2"/>
      <c r="U987" s="51"/>
    </row>
    <row r="988" spans="7:21" ht="97.5" customHeight="1" x14ac:dyDescent="0.3">
      <c r="G988" s="2"/>
      <c r="H988" s="2"/>
      <c r="I988" s="2"/>
      <c r="J988" s="2"/>
      <c r="K988" s="51"/>
      <c r="Q988" s="2"/>
      <c r="U988" s="51"/>
    </row>
    <row r="989" spans="7:21" ht="97.5" customHeight="1" x14ac:dyDescent="0.3">
      <c r="G989" s="2"/>
      <c r="H989" s="2"/>
      <c r="I989" s="2"/>
      <c r="J989" s="2"/>
      <c r="K989" s="51"/>
      <c r="Q989" s="2"/>
      <c r="U989" s="51"/>
    </row>
    <row r="990" spans="7:21" ht="97.5" customHeight="1" x14ac:dyDescent="0.3">
      <c r="G990" s="2"/>
      <c r="H990" s="2"/>
      <c r="I990" s="2"/>
      <c r="J990" s="2"/>
      <c r="K990" s="51"/>
      <c r="Q990" s="2"/>
      <c r="U990" s="51"/>
    </row>
    <row r="991" spans="7:21" ht="97.5" customHeight="1" x14ac:dyDescent="0.3">
      <c r="G991" s="2"/>
      <c r="H991" s="2"/>
      <c r="I991" s="2"/>
      <c r="J991" s="2"/>
      <c r="K991" s="51"/>
      <c r="Q991" s="2"/>
      <c r="U991" s="51"/>
    </row>
    <row r="992" spans="7:21" ht="97.5" customHeight="1" x14ac:dyDescent="0.3">
      <c r="G992" s="2"/>
      <c r="H992" s="2"/>
      <c r="I992" s="2"/>
      <c r="J992" s="2"/>
      <c r="K992" s="51"/>
      <c r="Q992" s="2"/>
      <c r="U992" s="51"/>
    </row>
    <row r="998" spans="12:21" ht="97.5" customHeight="1" x14ac:dyDescent="0.3">
      <c r="L998" s="2"/>
      <c r="M998" s="2"/>
      <c r="N998" s="2"/>
      <c r="O998" s="2"/>
      <c r="P998" s="2"/>
      <c r="Q998" s="2"/>
      <c r="R998" s="2"/>
      <c r="S998" s="2"/>
      <c r="U998" s="51"/>
    </row>
    <row r="999" spans="12:21" ht="97.5" customHeight="1" x14ac:dyDescent="0.3">
      <c r="L999" s="2"/>
      <c r="M999" s="2"/>
      <c r="N999" s="2"/>
      <c r="O999" s="2"/>
      <c r="P999" s="2"/>
      <c r="Q999" s="2"/>
      <c r="R999" s="2"/>
      <c r="S999" s="2"/>
      <c r="U999" s="51"/>
    </row>
    <row r="1000" spans="12:21" ht="97.5" customHeight="1" x14ac:dyDescent="0.3">
      <c r="L1000" s="2"/>
      <c r="M1000" s="2"/>
      <c r="N1000" s="2"/>
      <c r="O1000" s="2"/>
      <c r="P1000" s="2"/>
      <c r="Q1000" s="2"/>
      <c r="R1000" s="2"/>
      <c r="S1000" s="2"/>
      <c r="U1000" s="51"/>
    </row>
    <row r="1001" spans="12:21" ht="97.5" customHeight="1" x14ac:dyDescent="0.3">
      <c r="U1001" s="51"/>
    </row>
    <row r="1010" spans="7:21" ht="97.5" customHeight="1" x14ac:dyDescent="0.3">
      <c r="G1010" s="2"/>
      <c r="H1010" s="2"/>
      <c r="I1010" s="2"/>
      <c r="J1010" s="2"/>
      <c r="K1010" s="51"/>
      <c r="Q1010" s="2"/>
      <c r="U1010" s="51"/>
    </row>
    <row r="1011" spans="7:21" ht="97.5" customHeight="1" x14ac:dyDescent="0.3">
      <c r="G1011" s="2"/>
      <c r="H1011" s="2"/>
      <c r="I1011" s="2"/>
      <c r="J1011" s="2"/>
      <c r="K1011" s="51"/>
      <c r="Q1011" s="2"/>
      <c r="U1011" s="51"/>
    </row>
    <row r="1012" spans="7:21" ht="97.5" customHeight="1" x14ac:dyDescent="0.3">
      <c r="U1012" s="51"/>
    </row>
    <row r="1013" spans="7:21" ht="97.5" customHeight="1" x14ac:dyDescent="0.3">
      <c r="G1013" s="2"/>
      <c r="H1013" s="2"/>
      <c r="I1013" s="2"/>
      <c r="J1013" s="2"/>
      <c r="K1013" s="51"/>
      <c r="Q1013" s="2"/>
      <c r="U1013" s="51"/>
    </row>
    <row r="1014" spans="7:21" ht="97.5" customHeight="1" x14ac:dyDescent="0.3">
      <c r="G1014" s="2"/>
      <c r="H1014" s="2"/>
      <c r="I1014" s="2"/>
      <c r="J1014" s="2"/>
      <c r="K1014" s="51"/>
      <c r="Q1014" s="2"/>
      <c r="U1014" s="51"/>
    </row>
    <row r="1015" spans="7:21" ht="97.5" customHeight="1" x14ac:dyDescent="0.3">
      <c r="G1015" s="2"/>
      <c r="H1015" s="2"/>
      <c r="I1015" s="2"/>
      <c r="J1015" s="2"/>
      <c r="K1015" s="51"/>
      <c r="Q1015" s="2"/>
      <c r="U1015" s="51"/>
    </row>
    <row r="1016" spans="7:21" ht="97.5" customHeight="1" x14ac:dyDescent="0.3">
      <c r="G1016" s="2"/>
      <c r="H1016" s="2"/>
      <c r="I1016" s="2"/>
      <c r="J1016" s="2"/>
      <c r="K1016" s="51"/>
      <c r="Q1016" s="2"/>
      <c r="U1016" s="51"/>
    </row>
    <row r="1019" spans="7:21" ht="97.5" customHeight="1" x14ac:dyDescent="0.3">
      <c r="G1019" s="2"/>
      <c r="H1019" s="2"/>
      <c r="I1019" s="2"/>
      <c r="J1019" s="2"/>
      <c r="K1019" s="51"/>
      <c r="Q1019" s="2"/>
      <c r="U1019" s="51"/>
    </row>
    <row r="1020" spans="7:21" ht="97.5" customHeight="1" x14ac:dyDescent="0.3">
      <c r="G1020" s="2"/>
      <c r="H1020" s="2"/>
      <c r="I1020" s="2"/>
      <c r="J1020" s="2"/>
      <c r="K1020" s="51"/>
      <c r="Q1020" s="2"/>
      <c r="U1020" s="51"/>
    </row>
    <row r="1021" spans="7:21" ht="97.5" customHeight="1" x14ac:dyDescent="0.3">
      <c r="L1021" s="2"/>
      <c r="M1021" s="2"/>
      <c r="N1021" s="2"/>
      <c r="O1021" s="2"/>
      <c r="P1021" s="2"/>
      <c r="Q1021" s="2"/>
      <c r="R1021" s="2"/>
      <c r="S1021" s="2"/>
      <c r="U1021" s="51"/>
    </row>
    <row r="1022" spans="7:21" ht="97.5" customHeight="1" x14ac:dyDescent="0.3">
      <c r="L1022" s="2"/>
      <c r="M1022" s="2"/>
      <c r="N1022" s="2"/>
      <c r="O1022" s="2"/>
      <c r="P1022" s="2"/>
      <c r="Q1022" s="2"/>
      <c r="R1022" s="2"/>
      <c r="S1022" s="2"/>
      <c r="U1022" s="51"/>
    </row>
    <row r="1029" spans="7:21" ht="97.5" customHeight="1" x14ac:dyDescent="0.3">
      <c r="G1029" s="2"/>
      <c r="H1029" s="2"/>
      <c r="I1029" s="2"/>
      <c r="J1029" s="2"/>
      <c r="K1029" s="51"/>
      <c r="Q1029" s="2"/>
      <c r="U1029" s="51"/>
    </row>
    <row r="1030" spans="7:21" ht="97.5" customHeight="1" x14ac:dyDescent="0.3">
      <c r="G1030" s="2"/>
      <c r="H1030" s="2"/>
      <c r="I1030" s="2"/>
      <c r="J1030" s="2"/>
      <c r="K1030" s="51"/>
      <c r="Q1030" s="2"/>
      <c r="U1030" s="51"/>
    </row>
    <row r="1031" spans="7:21" ht="97.5" customHeight="1" x14ac:dyDescent="0.3">
      <c r="G1031" s="2"/>
      <c r="H1031" s="2"/>
      <c r="I1031" s="2"/>
      <c r="J1031" s="2"/>
      <c r="K1031" s="51"/>
      <c r="Q1031" s="2"/>
      <c r="U1031" s="51"/>
    </row>
    <row r="1032" spans="7:21" ht="97.5" customHeight="1" x14ac:dyDescent="0.3">
      <c r="G1032" s="2"/>
      <c r="H1032" s="2"/>
      <c r="I1032" s="2"/>
      <c r="J1032" s="2"/>
      <c r="K1032" s="51"/>
      <c r="Q1032" s="2"/>
      <c r="U1032" s="51"/>
    </row>
    <row r="1033" spans="7:21" ht="97.5" customHeight="1" x14ac:dyDescent="0.3">
      <c r="G1033" s="2"/>
      <c r="H1033" s="2"/>
      <c r="I1033" s="2"/>
      <c r="J1033" s="2"/>
      <c r="K1033" s="51"/>
      <c r="Q1033" s="2"/>
      <c r="U1033" s="51"/>
    </row>
    <row r="1034" spans="7:21" ht="97.5" customHeight="1" x14ac:dyDescent="0.3">
      <c r="G1034" s="2"/>
      <c r="H1034" s="2"/>
      <c r="I1034" s="2"/>
      <c r="J1034" s="2"/>
      <c r="K1034" s="51"/>
      <c r="Q1034" s="2"/>
      <c r="U1034" s="51"/>
    </row>
    <row r="1035" spans="7:21" ht="97.5" customHeight="1" x14ac:dyDescent="0.3">
      <c r="G1035" s="2"/>
      <c r="H1035" s="2"/>
      <c r="I1035" s="2"/>
      <c r="J1035" s="2"/>
      <c r="K1035" s="51"/>
      <c r="Q1035" s="2"/>
      <c r="U1035" s="51"/>
    </row>
    <row r="1036" spans="7:21" ht="97.5" customHeight="1" x14ac:dyDescent="0.3">
      <c r="G1036" s="2"/>
      <c r="H1036" s="2"/>
      <c r="I1036" s="2"/>
      <c r="J1036" s="2"/>
      <c r="K1036" s="51"/>
      <c r="Q1036" s="2"/>
      <c r="U1036" s="51"/>
    </row>
    <row r="1037" spans="7:21" ht="97.5" customHeight="1" x14ac:dyDescent="0.3">
      <c r="G1037" s="2"/>
      <c r="H1037" s="2"/>
      <c r="I1037" s="2"/>
      <c r="J1037" s="2"/>
      <c r="K1037" s="51"/>
      <c r="Q1037" s="2"/>
      <c r="U1037" s="51"/>
    </row>
    <row r="1040" spans="7:21" ht="97.5" customHeight="1" x14ac:dyDescent="0.3">
      <c r="G1040" s="2"/>
      <c r="H1040" s="2"/>
      <c r="I1040" s="2"/>
      <c r="J1040" s="2"/>
      <c r="K1040" s="51"/>
      <c r="Q1040" s="2"/>
      <c r="U1040" s="51"/>
    </row>
    <row r="1041" spans="7:21" ht="97.5" customHeight="1" x14ac:dyDescent="0.3">
      <c r="G1041" s="2"/>
      <c r="H1041" s="2"/>
      <c r="I1041" s="2"/>
      <c r="J1041" s="2"/>
      <c r="K1041" s="51"/>
      <c r="Q1041" s="2"/>
      <c r="U1041" s="51"/>
    </row>
    <row r="1045" spans="7:21" ht="97.5" customHeight="1" x14ac:dyDescent="0.3">
      <c r="Q1045" s="2"/>
      <c r="U1045" s="51"/>
    </row>
    <row r="1046" spans="7:21" ht="97.5" customHeight="1" x14ac:dyDescent="0.3">
      <c r="L1046" s="2"/>
      <c r="M1046" s="2"/>
      <c r="N1046" s="2"/>
      <c r="O1046" s="2"/>
      <c r="P1046" s="2"/>
      <c r="Q1046" s="2"/>
      <c r="R1046" s="2"/>
      <c r="S1046" s="2"/>
      <c r="U1046" s="51"/>
    </row>
    <row r="1047" spans="7:21" ht="97.5" customHeight="1" x14ac:dyDescent="0.3">
      <c r="L1047" s="2"/>
      <c r="M1047" s="2"/>
      <c r="N1047" s="2"/>
      <c r="O1047" s="2"/>
      <c r="P1047" s="2"/>
      <c r="Q1047" s="2"/>
      <c r="R1047" s="2"/>
      <c r="S1047" s="2"/>
      <c r="U1047" s="51"/>
    </row>
    <row r="1048" spans="7:21" ht="97.5" customHeight="1" x14ac:dyDescent="0.3">
      <c r="L1048" s="2"/>
      <c r="M1048" s="2"/>
      <c r="N1048" s="2"/>
      <c r="O1048" s="2"/>
      <c r="P1048" s="2"/>
      <c r="Q1048" s="2"/>
      <c r="R1048" s="2"/>
      <c r="S1048" s="2"/>
      <c r="U1048" s="51"/>
    </row>
    <row r="1049" spans="7:21" ht="97.5" customHeight="1" x14ac:dyDescent="0.3">
      <c r="L1049" s="2"/>
      <c r="M1049" s="2"/>
      <c r="N1049" s="2"/>
      <c r="O1049" s="2"/>
      <c r="P1049" s="2"/>
      <c r="Q1049" s="2"/>
      <c r="R1049" s="2"/>
      <c r="S1049" s="2"/>
      <c r="U1049" s="51"/>
    </row>
    <row r="1050" spans="7:21" ht="97.5" customHeight="1" x14ac:dyDescent="0.3">
      <c r="L1050" s="2"/>
      <c r="M1050" s="2"/>
      <c r="N1050" s="2"/>
      <c r="O1050" s="2"/>
      <c r="P1050" s="2"/>
      <c r="Q1050" s="2"/>
      <c r="R1050" s="2"/>
      <c r="S1050" s="2"/>
      <c r="U1050" s="51"/>
    </row>
    <row r="1051" spans="7:21" ht="97.5" customHeight="1" x14ac:dyDescent="0.3">
      <c r="L1051" s="2"/>
      <c r="M1051" s="2"/>
      <c r="N1051" s="2"/>
      <c r="O1051" s="2"/>
      <c r="P1051" s="2"/>
      <c r="Q1051" s="2"/>
      <c r="R1051" s="2"/>
      <c r="S1051" s="2"/>
      <c r="U1051" s="51"/>
    </row>
    <row r="1055" spans="7:21" ht="97.5" customHeight="1" x14ac:dyDescent="0.3">
      <c r="L1055" s="2"/>
      <c r="M1055" s="2"/>
      <c r="N1055" s="2"/>
      <c r="O1055" s="2"/>
      <c r="P1055" s="2"/>
      <c r="Q1055" s="2"/>
      <c r="R1055" s="2"/>
      <c r="S1055" s="2"/>
      <c r="U1055" s="51"/>
    </row>
    <row r="1056" spans="7:21" ht="97.5" customHeight="1" x14ac:dyDescent="0.3">
      <c r="L1056" s="2"/>
      <c r="M1056" s="2"/>
      <c r="N1056" s="2"/>
      <c r="O1056" s="2"/>
      <c r="P1056" s="2"/>
      <c r="Q1056" s="2"/>
      <c r="R1056" s="2"/>
      <c r="S1056" s="2"/>
      <c r="U1056" s="51"/>
    </row>
    <row r="1057" spans="12:21" ht="97.5" customHeight="1" x14ac:dyDescent="0.3">
      <c r="L1057" s="2"/>
      <c r="M1057" s="2"/>
      <c r="N1057" s="2"/>
      <c r="O1057" s="2"/>
      <c r="P1057" s="2"/>
      <c r="Q1057" s="2"/>
      <c r="R1057" s="2"/>
      <c r="S1057" s="2"/>
      <c r="U1057" s="51"/>
    </row>
    <row r="1058" spans="12:21" ht="97.5" customHeight="1" x14ac:dyDescent="0.3">
      <c r="L1058" s="2"/>
      <c r="M1058" s="2"/>
      <c r="N1058" s="2"/>
      <c r="O1058" s="2"/>
      <c r="P1058" s="2"/>
      <c r="Q1058" s="2"/>
      <c r="R1058" s="2"/>
      <c r="S1058" s="2"/>
      <c r="U1058" s="51"/>
    </row>
    <row r="1059" spans="12:21" ht="97.5" customHeight="1" x14ac:dyDescent="0.3">
      <c r="L1059" s="2"/>
      <c r="M1059" s="2"/>
      <c r="N1059" s="2"/>
      <c r="O1059" s="2"/>
      <c r="P1059" s="2"/>
      <c r="Q1059" s="2"/>
      <c r="R1059" s="2"/>
      <c r="S1059" s="2"/>
      <c r="U1059" s="51"/>
    </row>
    <row r="1060" spans="12:21" ht="97.5" customHeight="1" x14ac:dyDescent="0.3">
      <c r="L1060" s="2"/>
      <c r="M1060" s="2"/>
      <c r="N1060" s="2"/>
      <c r="O1060" s="2"/>
      <c r="P1060" s="2"/>
      <c r="Q1060" s="2"/>
      <c r="R1060" s="2"/>
      <c r="S1060" s="2"/>
      <c r="U1060" s="51"/>
    </row>
    <row r="1063" spans="12:21" ht="97.5" customHeight="1" x14ac:dyDescent="0.3">
      <c r="L1063" s="2"/>
      <c r="M1063" s="2"/>
      <c r="N1063" s="2"/>
      <c r="O1063" s="2"/>
      <c r="P1063" s="2"/>
      <c r="Q1063" s="2"/>
      <c r="R1063" s="2"/>
      <c r="S1063" s="2"/>
      <c r="U1063" s="51"/>
    </row>
    <row r="1064" spans="12:21" ht="97.5" customHeight="1" x14ac:dyDescent="0.3">
      <c r="L1064" s="2"/>
      <c r="M1064" s="2"/>
      <c r="N1064" s="2"/>
      <c r="O1064" s="2"/>
      <c r="P1064" s="2"/>
      <c r="Q1064" s="2"/>
      <c r="R1064" s="2"/>
      <c r="S1064" s="2"/>
      <c r="U1064" s="51"/>
    </row>
    <row r="1066" spans="12:21" ht="97.5" customHeight="1" x14ac:dyDescent="0.3">
      <c r="L1066" s="2"/>
      <c r="M1066" s="2"/>
      <c r="N1066" s="2"/>
      <c r="O1066" s="2"/>
      <c r="P1066" s="2"/>
      <c r="Q1066" s="2"/>
      <c r="R1066" s="2"/>
      <c r="S1066" s="2"/>
      <c r="U1066" s="51"/>
    </row>
    <row r="1067" spans="12:21" ht="97.5" customHeight="1" x14ac:dyDescent="0.3">
      <c r="L1067" s="2"/>
      <c r="M1067" s="2"/>
      <c r="N1067" s="2"/>
      <c r="O1067" s="2"/>
      <c r="P1067" s="2"/>
      <c r="Q1067" s="2"/>
      <c r="R1067" s="2"/>
      <c r="S1067" s="2"/>
      <c r="U1067" s="51"/>
    </row>
    <row r="1068" spans="12:21" ht="97.5" customHeight="1" x14ac:dyDescent="0.3">
      <c r="L1068" s="2"/>
      <c r="M1068" s="2"/>
      <c r="N1068" s="2"/>
      <c r="O1068" s="2"/>
      <c r="P1068" s="2"/>
      <c r="Q1068" s="2"/>
      <c r="R1068" s="2"/>
      <c r="S1068" s="2"/>
      <c r="U1068" s="51"/>
    </row>
    <row r="1069" spans="12:21" ht="97.5" customHeight="1" x14ac:dyDescent="0.3">
      <c r="L1069" s="2"/>
      <c r="M1069" s="2"/>
      <c r="N1069" s="2"/>
      <c r="O1069" s="2"/>
      <c r="P1069" s="2"/>
      <c r="Q1069" s="2"/>
      <c r="R1069" s="2"/>
      <c r="S1069" s="2"/>
      <c r="U1069" s="51"/>
    </row>
    <row r="1070" spans="12:21" ht="97.5" customHeight="1" x14ac:dyDescent="0.3">
      <c r="L1070" s="2"/>
      <c r="M1070" s="2"/>
      <c r="N1070" s="2"/>
      <c r="O1070" s="2"/>
      <c r="P1070" s="2"/>
      <c r="Q1070" s="2"/>
      <c r="R1070" s="2"/>
      <c r="S1070" s="2"/>
      <c r="U1070" s="51"/>
    </row>
    <row r="1071" spans="12:21" ht="97.5" customHeight="1" x14ac:dyDescent="0.3">
      <c r="L1071" s="2"/>
      <c r="M1071" s="2"/>
      <c r="N1071" s="2"/>
      <c r="O1071" s="2"/>
      <c r="P1071" s="2"/>
      <c r="Q1071" s="2"/>
      <c r="R1071" s="2"/>
      <c r="S1071" s="2"/>
      <c r="U1071" s="51"/>
    </row>
    <row r="1072" spans="12:21" ht="97.5" customHeight="1" x14ac:dyDescent="0.3">
      <c r="L1072" s="2"/>
      <c r="M1072" s="2"/>
      <c r="N1072" s="2"/>
      <c r="O1072" s="2"/>
      <c r="P1072" s="2"/>
      <c r="Q1072" s="2"/>
      <c r="R1072" s="2"/>
      <c r="S1072" s="2"/>
      <c r="U1072" s="51"/>
    </row>
    <row r="1073" spans="7:21" ht="97.5" customHeight="1" x14ac:dyDescent="0.3">
      <c r="L1073" s="2"/>
      <c r="M1073" s="2"/>
      <c r="N1073" s="2"/>
      <c r="O1073" s="2"/>
      <c r="P1073" s="2"/>
      <c r="Q1073" s="2"/>
      <c r="R1073" s="2"/>
      <c r="S1073" s="2"/>
      <c r="U1073" s="51"/>
    </row>
    <row r="1074" spans="7:21" ht="97.5" customHeight="1" x14ac:dyDescent="0.3">
      <c r="L1074" s="2"/>
      <c r="M1074" s="2"/>
      <c r="N1074" s="2"/>
      <c r="O1074" s="2"/>
      <c r="P1074" s="2"/>
      <c r="Q1074" s="2"/>
      <c r="R1074" s="2"/>
      <c r="S1074" s="2"/>
      <c r="U1074" s="51"/>
    </row>
    <row r="1075" spans="7:21" ht="97.5" customHeight="1" x14ac:dyDescent="0.3">
      <c r="G1075" s="2"/>
      <c r="H1075" s="2"/>
      <c r="I1075" s="2"/>
      <c r="J1075" s="2"/>
      <c r="K1075" s="51"/>
      <c r="Q1075" s="2"/>
      <c r="U1075" s="51"/>
    </row>
    <row r="1076" spans="7:21" ht="97.5" customHeight="1" x14ac:dyDescent="0.3">
      <c r="G1076" s="2"/>
      <c r="H1076" s="2"/>
      <c r="I1076" s="2"/>
      <c r="J1076" s="2"/>
      <c r="K1076" s="51"/>
      <c r="Q1076" s="2"/>
      <c r="U1076" s="51"/>
    </row>
    <row r="1078" spans="7:21" ht="97.5" customHeight="1" x14ac:dyDescent="0.3">
      <c r="Q1078" s="2"/>
      <c r="U1078" s="51"/>
    </row>
    <row r="1079" spans="7:21" ht="97.5" customHeight="1" x14ac:dyDescent="0.3">
      <c r="Q1079" s="2"/>
      <c r="U1079" s="51"/>
    </row>
    <row r="1080" spans="7:21" ht="97.5" customHeight="1" x14ac:dyDescent="0.3">
      <c r="Q1080" s="2"/>
      <c r="U1080" s="51"/>
    </row>
    <row r="1082" spans="7:21" ht="97.5" customHeight="1" x14ac:dyDescent="0.3">
      <c r="G1082" s="2"/>
      <c r="H1082" s="2"/>
      <c r="I1082" s="2"/>
      <c r="J1082" s="2"/>
      <c r="K1082" s="51"/>
      <c r="Q1082" s="2"/>
      <c r="U1082" s="51"/>
    </row>
    <row r="1083" spans="7:21" ht="97.5" customHeight="1" x14ac:dyDescent="0.3">
      <c r="G1083" s="2"/>
      <c r="H1083" s="2"/>
      <c r="I1083" s="2"/>
      <c r="J1083" s="2"/>
      <c r="K1083" s="51"/>
      <c r="Q1083" s="2"/>
      <c r="U1083" s="51"/>
    </row>
    <row r="1088" spans="7:21" ht="97.5" customHeight="1" x14ac:dyDescent="0.3">
      <c r="L1088" s="2"/>
      <c r="M1088" s="2"/>
      <c r="N1088" s="2"/>
      <c r="O1088" s="2"/>
      <c r="P1088" s="2"/>
      <c r="Q1088" s="2"/>
      <c r="R1088" s="2"/>
      <c r="S1088" s="2"/>
      <c r="U1088" s="51"/>
    </row>
    <row r="1089" spans="12:21" ht="97.5" customHeight="1" x14ac:dyDescent="0.3">
      <c r="L1089" s="2"/>
      <c r="M1089" s="2"/>
      <c r="N1089" s="2"/>
      <c r="O1089" s="2"/>
      <c r="P1089" s="2"/>
      <c r="Q1089" s="2"/>
      <c r="R1089" s="2"/>
      <c r="S1089" s="2"/>
      <c r="U1089" s="51"/>
    </row>
    <row r="1090" spans="12:21" ht="97.5" customHeight="1" x14ac:dyDescent="0.3">
      <c r="L1090" s="2"/>
      <c r="M1090" s="2"/>
      <c r="N1090" s="2"/>
      <c r="O1090" s="2"/>
      <c r="P1090" s="2"/>
      <c r="Q1090" s="2"/>
      <c r="R1090" s="2"/>
      <c r="S1090" s="2"/>
      <c r="U1090" s="51"/>
    </row>
    <row r="1091" spans="12:21" ht="97.5" customHeight="1" x14ac:dyDescent="0.3">
      <c r="L1091" s="2"/>
      <c r="M1091" s="2"/>
      <c r="N1091" s="2"/>
      <c r="O1091" s="2"/>
      <c r="P1091" s="2"/>
      <c r="Q1091" s="2"/>
      <c r="R1091" s="2"/>
      <c r="S1091" s="2"/>
      <c r="U1091" s="51"/>
    </row>
    <row r="1092" spans="12:21" ht="97.5" customHeight="1" x14ac:dyDescent="0.3">
      <c r="L1092" s="2"/>
      <c r="M1092" s="2"/>
      <c r="N1092" s="2"/>
      <c r="O1092" s="2"/>
      <c r="P1092" s="2"/>
      <c r="Q1092" s="2"/>
      <c r="R1092" s="2"/>
      <c r="S1092" s="2"/>
      <c r="U1092" s="51"/>
    </row>
    <row r="1093" spans="12:21" ht="97.5" customHeight="1" x14ac:dyDescent="0.3">
      <c r="L1093" s="2"/>
      <c r="M1093" s="2"/>
      <c r="N1093" s="2"/>
      <c r="O1093" s="2"/>
      <c r="P1093" s="2"/>
      <c r="Q1093" s="2"/>
      <c r="R1093" s="2"/>
      <c r="S1093" s="2"/>
      <c r="U1093" s="51"/>
    </row>
    <row r="1094" spans="12:21" ht="97.5" customHeight="1" x14ac:dyDescent="0.3">
      <c r="L1094" s="2"/>
      <c r="M1094" s="2"/>
      <c r="N1094" s="2"/>
      <c r="O1094" s="2"/>
      <c r="P1094" s="2"/>
      <c r="Q1094" s="2"/>
      <c r="R1094" s="2"/>
      <c r="S1094" s="2"/>
      <c r="U1094" s="51"/>
    </row>
    <row r="1095" spans="12:21" ht="97.5" customHeight="1" x14ac:dyDescent="0.3">
      <c r="L1095" s="2"/>
      <c r="M1095" s="2"/>
      <c r="N1095" s="2"/>
      <c r="O1095" s="2"/>
      <c r="P1095" s="2"/>
      <c r="Q1095" s="2"/>
      <c r="R1095" s="2"/>
      <c r="S1095" s="2"/>
      <c r="U1095" s="51"/>
    </row>
    <row r="1096" spans="12:21" ht="97.5" customHeight="1" x14ac:dyDescent="0.3">
      <c r="L1096" s="2"/>
      <c r="M1096" s="2"/>
      <c r="N1096" s="2"/>
      <c r="O1096" s="2"/>
      <c r="P1096" s="2"/>
      <c r="Q1096" s="2"/>
      <c r="R1096" s="2"/>
      <c r="S1096" s="2"/>
      <c r="U1096" s="51"/>
    </row>
    <row r="1097" spans="12:21" ht="97.5" customHeight="1" x14ac:dyDescent="0.3">
      <c r="L1097" s="2"/>
      <c r="M1097" s="2"/>
      <c r="N1097" s="2"/>
      <c r="O1097" s="2"/>
      <c r="P1097" s="2"/>
      <c r="Q1097" s="2"/>
      <c r="R1097" s="2"/>
      <c r="S1097" s="2"/>
      <c r="U1097" s="51"/>
    </row>
    <row r="1098" spans="12:21" ht="97.5" customHeight="1" x14ac:dyDescent="0.3">
      <c r="L1098" s="2"/>
      <c r="M1098" s="2"/>
      <c r="N1098" s="2"/>
      <c r="O1098" s="2"/>
      <c r="P1098" s="2"/>
      <c r="Q1098" s="2"/>
      <c r="R1098" s="2"/>
      <c r="S1098" s="2"/>
      <c r="U1098" s="51"/>
    </row>
    <row r="1099" spans="12:21" ht="97.5" customHeight="1" x14ac:dyDescent="0.3">
      <c r="L1099" s="2"/>
      <c r="M1099" s="2"/>
      <c r="N1099" s="2"/>
      <c r="O1099" s="2"/>
      <c r="P1099" s="2"/>
      <c r="Q1099" s="2"/>
      <c r="R1099" s="2"/>
      <c r="S1099" s="2"/>
      <c r="U1099" s="51"/>
    </row>
    <row r="1100" spans="12:21" ht="97.5" customHeight="1" x14ac:dyDescent="0.3">
      <c r="L1100" s="2"/>
      <c r="M1100" s="2"/>
      <c r="N1100" s="2"/>
      <c r="O1100" s="2"/>
      <c r="P1100" s="2"/>
      <c r="Q1100" s="2"/>
      <c r="R1100" s="2"/>
      <c r="S1100" s="2"/>
      <c r="U1100" s="51"/>
    </row>
    <row r="1101" spans="12:21" ht="97.5" customHeight="1" x14ac:dyDescent="0.3">
      <c r="L1101" s="2"/>
      <c r="M1101" s="2"/>
      <c r="N1101" s="2"/>
      <c r="O1101" s="2"/>
      <c r="P1101" s="2"/>
      <c r="Q1101" s="2"/>
      <c r="R1101" s="2"/>
      <c r="S1101" s="2"/>
      <c r="U1101" s="51"/>
    </row>
    <row r="1102" spans="12:21" ht="97.5" customHeight="1" x14ac:dyDescent="0.3">
      <c r="L1102" s="2"/>
      <c r="M1102" s="2"/>
      <c r="N1102" s="2"/>
      <c r="O1102" s="2"/>
      <c r="P1102" s="2"/>
      <c r="Q1102" s="2"/>
      <c r="R1102" s="2"/>
      <c r="S1102" s="2"/>
      <c r="U1102" s="51"/>
    </row>
    <row r="1103" spans="12:21" ht="97.5" customHeight="1" x14ac:dyDescent="0.3">
      <c r="L1103" s="2"/>
      <c r="M1103" s="2"/>
      <c r="N1103" s="2"/>
      <c r="O1103" s="2"/>
      <c r="P1103" s="2"/>
      <c r="Q1103" s="2"/>
      <c r="R1103" s="2"/>
      <c r="S1103" s="2"/>
      <c r="U1103" s="51"/>
    </row>
    <row r="1104" spans="12:21" ht="97.5" customHeight="1" x14ac:dyDescent="0.3">
      <c r="L1104" s="2"/>
      <c r="M1104" s="2"/>
      <c r="N1104" s="2"/>
      <c r="O1104" s="2"/>
      <c r="P1104" s="2"/>
      <c r="Q1104" s="2"/>
      <c r="R1104" s="2"/>
      <c r="S1104" s="2"/>
      <c r="U1104" s="51"/>
    </row>
    <row r="1105" spans="12:21" ht="97.5" customHeight="1" x14ac:dyDescent="0.3">
      <c r="L1105" s="2"/>
      <c r="M1105" s="2"/>
      <c r="N1105" s="2"/>
      <c r="O1105" s="2"/>
      <c r="P1105" s="2"/>
      <c r="Q1105" s="2"/>
      <c r="R1105" s="2"/>
      <c r="S1105" s="2"/>
      <c r="U1105" s="51"/>
    </row>
    <row r="1106" spans="12:21" ht="97.5" customHeight="1" x14ac:dyDescent="0.3">
      <c r="L1106" s="2"/>
      <c r="M1106" s="2"/>
      <c r="N1106" s="2"/>
      <c r="O1106" s="2"/>
      <c r="P1106" s="2"/>
      <c r="Q1106" s="2"/>
      <c r="R1106" s="2"/>
      <c r="S1106" s="2"/>
      <c r="U1106" s="51"/>
    </row>
    <row r="1107" spans="12:21" ht="97.5" customHeight="1" x14ac:dyDescent="0.3">
      <c r="L1107" s="2"/>
      <c r="M1107" s="2"/>
      <c r="N1107" s="2"/>
      <c r="O1107" s="2"/>
      <c r="P1107" s="2"/>
      <c r="Q1107" s="2"/>
      <c r="R1107" s="2"/>
      <c r="S1107" s="2"/>
      <c r="U1107" s="51"/>
    </row>
    <row r="1108" spans="12:21" ht="97.5" customHeight="1" x14ac:dyDescent="0.3">
      <c r="L1108" s="2"/>
      <c r="M1108" s="2"/>
      <c r="N1108" s="2"/>
      <c r="O1108" s="2"/>
      <c r="P1108" s="2"/>
      <c r="Q1108" s="2"/>
      <c r="R1108" s="2"/>
      <c r="S1108" s="2"/>
      <c r="U1108" s="51"/>
    </row>
    <row r="1109" spans="12:21" ht="97.5" customHeight="1" x14ac:dyDescent="0.3">
      <c r="L1109" s="2"/>
      <c r="M1109" s="2"/>
      <c r="N1109" s="2"/>
      <c r="O1109" s="2"/>
      <c r="P1109" s="2"/>
      <c r="Q1109" s="2"/>
      <c r="R1109" s="2"/>
      <c r="S1109" s="2"/>
      <c r="U1109" s="51"/>
    </row>
    <row r="1110" spans="12:21" ht="97.5" customHeight="1" x14ac:dyDescent="0.3">
      <c r="L1110" s="2"/>
      <c r="M1110" s="2"/>
      <c r="N1110" s="2"/>
      <c r="O1110" s="2"/>
      <c r="P1110" s="2"/>
      <c r="Q1110" s="2"/>
      <c r="R1110" s="2"/>
      <c r="S1110" s="2"/>
      <c r="U1110" s="51"/>
    </row>
    <row r="1111" spans="12:21" ht="97.5" customHeight="1" x14ac:dyDescent="0.3">
      <c r="L1111" s="2"/>
      <c r="M1111" s="2"/>
      <c r="N1111" s="2"/>
      <c r="O1111" s="2"/>
      <c r="P1111" s="2"/>
      <c r="Q1111" s="2"/>
      <c r="R1111" s="2"/>
      <c r="S1111" s="2"/>
      <c r="U1111" s="51"/>
    </row>
    <row r="1112" spans="12:21" ht="97.5" customHeight="1" x14ac:dyDescent="0.3">
      <c r="L1112" s="2"/>
      <c r="M1112" s="2"/>
      <c r="N1112" s="2"/>
      <c r="O1112" s="2"/>
      <c r="P1112" s="2"/>
      <c r="Q1112" s="2"/>
      <c r="R1112" s="2"/>
      <c r="S1112" s="2"/>
      <c r="U1112" s="51"/>
    </row>
    <row r="1113" spans="12:21" ht="97.5" customHeight="1" x14ac:dyDescent="0.3">
      <c r="L1113" s="2"/>
      <c r="M1113" s="2"/>
      <c r="N1113" s="2"/>
      <c r="O1113" s="2"/>
      <c r="P1113" s="2"/>
      <c r="Q1113" s="2"/>
      <c r="R1113" s="2"/>
      <c r="S1113" s="2"/>
      <c r="U1113" s="51"/>
    </row>
    <row r="1114" spans="12:21" ht="97.5" customHeight="1" x14ac:dyDescent="0.3">
      <c r="L1114" s="2"/>
      <c r="M1114" s="2"/>
      <c r="N1114" s="2"/>
      <c r="O1114" s="2"/>
      <c r="P1114" s="2"/>
      <c r="Q1114" s="2"/>
      <c r="R1114" s="2"/>
      <c r="S1114" s="2"/>
      <c r="U1114" s="51"/>
    </row>
    <row r="1115" spans="12:21" ht="97.5" customHeight="1" x14ac:dyDescent="0.3">
      <c r="L1115" s="2"/>
      <c r="M1115" s="2"/>
      <c r="N1115" s="2"/>
      <c r="O1115" s="2"/>
      <c r="P1115" s="2"/>
      <c r="Q1115" s="2"/>
      <c r="R1115" s="2"/>
      <c r="S1115" s="2"/>
      <c r="U1115" s="51"/>
    </row>
    <row r="1116" spans="12:21" ht="97.5" customHeight="1" x14ac:dyDescent="0.3">
      <c r="L1116" s="2"/>
      <c r="M1116" s="2"/>
      <c r="N1116" s="2"/>
      <c r="O1116" s="2"/>
      <c r="P1116" s="2"/>
      <c r="Q1116" s="2"/>
      <c r="R1116" s="2"/>
      <c r="S1116" s="2"/>
      <c r="U1116" s="51"/>
    </row>
    <row r="1117" spans="12:21" ht="97.5" customHeight="1" x14ac:dyDescent="0.3">
      <c r="L1117" s="2"/>
      <c r="M1117" s="2"/>
      <c r="N1117" s="2"/>
      <c r="O1117" s="2"/>
      <c r="P1117" s="2"/>
      <c r="Q1117" s="2"/>
      <c r="R1117" s="2"/>
      <c r="S1117" s="2"/>
      <c r="U1117" s="51"/>
    </row>
    <row r="1118" spans="12:21" ht="97.5" customHeight="1" x14ac:dyDescent="0.3">
      <c r="L1118" s="2"/>
      <c r="M1118" s="2"/>
      <c r="N1118" s="2"/>
      <c r="O1118" s="2"/>
      <c r="P1118" s="2"/>
      <c r="Q1118" s="2"/>
      <c r="R1118" s="2"/>
      <c r="S1118" s="2"/>
      <c r="U1118" s="51"/>
    </row>
    <row r="1119" spans="12:21" ht="97.5" customHeight="1" x14ac:dyDescent="0.3">
      <c r="L1119" s="2"/>
      <c r="M1119" s="2"/>
      <c r="N1119" s="2"/>
      <c r="O1119" s="2"/>
      <c r="P1119" s="2"/>
      <c r="Q1119" s="2"/>
      <c r="R1119" s="2"/>
      <c r="S1119" s="2"/>
      <c r="U1119" s="51"/>
    </row>
    <row r="1120" spans="12:21" ht="97.5" customHeight="1" x14ac:dyDescent="0.3">
      <c r="L1120" s="2"/>
      <c r="M1120" s="2"/>
      <c r="N1120" s="2"/>
      <c r="O1120" s="2"/>
      <c r="P1120" s="2"/>
      <c r="Q1120" s="2"/>
      <c r="R1120" s="2"/>
      <c r="S1120" s="2"/>
      <c r="U1120" s="51"/>
    </row>
    <row r="1121" spans="12:21" ht="97.5" customHeight="1" x14ac:dyDescent="0.3">
      <c r="L1121" s="2"/>
      <c r="M1121" s="2"/>
      <c r="N1121" s="2"/>
      <c r="O1121" s="2"/>
      <c r="P1121" s="2"/>
      <c r="Q1121" s="2"/>
      <c r="R1121" s="2"/>
      <c r="S1121" s="2"/>
      <c r="U1121" s="51"/>
    </row>
    <row r="1122" spans="12:21" ht="97.5" customHeight="1" x14ac:dyDescent="0.3">
      <c r="L1122" s="2"/>
      <c r="M1122" s="2"/>
      <c r="N1122" s="2"/>
      <c r="O1122" s="2"/>
      <c r="P1122" s="2"/>
      <c r="Q1122" s="2"/>
      <c r="R1122" s="2"/>
      <c r="S1122" s="2"/>
      <c r="U1122" s="51"/>
    </row>
    <row r="1123" spans="12:21" ht="97.5" customHeight="1" x14ac:dyDescent="0.3">
      <c r="L1123" s="2"/>
      <c r="M1123" s="2"/>
      <c r="N1123" s="2"/>
      <c r="O1123" s="2"/>
      <c r="P1123" s="2"/>
      <c r="Q1123" s="2"/>
      <c r="R1123" s="2"/>
      <c r="S1123" s="2"/>
      <c r="U1123" s="51"/>
    </row>
    <row r="1124" spans="12:21" ht="97.5" customHeight="1" x14ac:dyDescent="0.3">
      <c r="L1124" s="2"/>
      <c r="M1124" s="2"/>
      <c r="N1124" s="2"/>
      <c r="O1124" s="2"/>
      <c r="P1124" s="2"/>
      <c r="Q1124" s="2"/>
      <c r="R1124" s="2"/>
      <c r="S1124" s="2"/>
      <c r="U1124" s="51"/>
    </row>
    <row r="1125" spans="12:21" ht="97.5" customHeight="1" x14ac:dyDescent="0.3">
      <c r="L1125" s="2"/>
      <c r="M1125" s="2"/>
      <c r="N1125" s="2"/>
      <c r="O1125" s="2"/>
      <c r="P1125" s="2"/>
      <c r="Q1125" s="2"/>
      <c r="R1125" s="2"/>
      <c r="S1125" s="2"/>
      <c r="U1125" s="51"/>
    </row>
    <row r="1126" spans="12:21" ht="97.5" customHeight="1" x14ac:dyDescent="0.3">
      <c r="L1126" s="2"/>
      <c r="M1126" s="2"/>
      <c r="N1126" s="2"/>
      <c r="O1126" s="2"/>
      <c r="P1126" s="2"/>
      <c r="Q1126" s="2"/>
      <c r="R1126" s="2"/>
      <c r="S1126" s="2"/>
      <c r="U1126" s="51"/>
    </row>
    <row r="1127" spans="12:21" ht="97.5" customHeight="1" x14ac:dyDescent="0.3">
      <c r="L1127" s="2"/>
      <c r="M1127" s="2"/>
      <c r="N1127" s="2"/>
      <c r="O1127" s="2"/>
      <c r="P1127" s="2"/>
      <c r="Q1127" s="2"/>
      <c r="R1127" s="2"/>
      <c r="S1127" s="2"/>
      <c r="U1127" s="51"/>
    </row>
    <row r="1128" spans="12:21" ht="97.5" customHeight="1" x14ac:dyDescent="0.3">
      <c r="L1128" s="2"/>
      <c r="M1128" s="2"/>
      <c r="N1128" s="2"/>
      <c r="O1128" s="2"/>
      <c r="P1128" s="2"/>
      <c r="Q1128" s="2"/>
      <c r="R1128" s="2"/>
      <c r="S1128" s="2"/>
      <c r="U1128" s="51"/>
    </row>
    <row r="1129" spans="12:21" ht="97.5" customHeight="1" x14ac:dyDescent="0.3">
      <c r="L1129" s="2"/>
      <c r="M1129" s="2"/>
      <c r="N1129" s="2"/>
      <c r="O1129" s="2"/>
      <c r="P1129" s="2"/>
      <c r="Q1129" s="2"/>
      <c r="R1129" s="2"/>
      <c r="S1129" s="2"/>
      <c r="U1129" s="51"/>
    </row>
    <row r="1130" spans="12:21" ht="97.5" customHeight="1" x14ac:dyDescent="0.3">
      <c r="L1130" s="2"/>
      <c r="M1130" s="2"/>
      <c r="N1130" s="2"/>
      <c r="O1130" s="2"/>
      <c r="P1130" s="2"/>
      <c r="Q1130" s="2"/>
      <c r="R1130" s="2"/>
      <c r="S1130" s="2"/>
      <c r="U1130" s="51"/>
    </row>
    <row r="1131" spans="12:21" ht="97.5" customHeight="1" x14ac:dyDescent="0.3">
      <c r="L1131" s="2"/>
      <c r="M1131" s="2"/>
      <c r="N1131" s="2"/>
      <c r="O1131" s="2"/>
      <c r="P1131" s="2"/>
      <c r="Q1131" s="2"/>
      <c r="R1131" s="2"/>
      <c r="S1131" s="2"/>
      <c r="U1131" s="51"/>
    </row>
    <row r="1132" spans="12:21" ht="97.5" customHeight="1" x14ac:dyDescent="0.3">
      <c r="L1132" s="2"/>
      <c r="M1132" s="2"/>
      <c r="N1132" s="2"/>
      <c r="O1132" s="2"/>
      <c r="P1132" s="2"/>
      <c r="Q1132" s="2"/>
      <c r="R1132" s="2"/>
      <c r="S1132" s="2"/>
      <c r="U1132" s="51"/>
    </row>
    <row r="1133" spans="12:21" ht="97.5" customHeight="1" x14ac:dyDescent="0.3">
      <c r="L1133" s="2"/>
      <c r="M1133" s="2"/>
      <c r="N1133" s="2"/>
      <c r="O1133" s="2"/>
      <c r="P1133" s="2"/>
      <c r="Q1133" s="2"/>
      <c r="R1133" s="2"/>
      <c r="S1133" s="2"/>
      <c r="U1133" s="51"/>
    </row>
    <row r="1134" spans="12:21" ht="97.5" customHeight="1" x14ac:dyDescent="0.3">
      <c r="L1134" s="2"/>
      <c r="M1134" s="2"/>
      <c r="N1134" s="2"/>
      <c r="O1134" s="2"/>
      <c r="P1134" s="2"/>
      <c r="Q1134" s="2"/>
      <c r="R1134" s="2"/>
      <c r="S1134" s="2"/>
      <c r="U1134" s="51"/>
    </row>
    <row r="1135" spans="12:21" ht="97.5" customHeight="1" x14ac:dyDescent="0.3">
      <c r="L1135" s="2"/>
      <c r="M1135" s="2"/>
      <c r="N1135" s="2"/>
      <c r="O1135" s="2"/>
      <c r="P1135" s="2"/>
      <c r="Q1135" s="2"/>
      <c r="R1135" s="2"/>
      <c r="S1135" s="2"/>
      <c r="U1135" s="51"/>
    </row>
    <row r="1137" spans="7:21" ht="97.5" customHeight="1" x14ac:dyDescent="0.3">
      <c r="G1137" s="2"/>
      <c r="H1137" s="2"/>
      <c r="I1137" s="2"/>
      <c r="J1137" s="2"/>
      <c r="K1137" s="51"/>
      <c r="Q1137" s="2"/>
      <c r="U1137" s="51"/>
    </row>
    <row r="1138" spans="7:21" ht="97.5" customHeight="1" x14ac:dyDescent="0.3">
      <c r="G1138" s="2"/>
      <c r="H1138" s="2"/>
      <c r="I1138" s="2"/>
      <c r="J1138" s="2"/>
      <c r="K1138" s="51"/>
      <c r="Q1138" s="2"/>
      <c r="U1138" s="51"/>
    </row>
    <row r="1139" spans="7:21" ht="97.5" customHeight="1" x14ac:dyDescent="0.3">
      <c r="G1139" s="2"/>
      <c r="H1139" s="2"/>
      <c r="I1139" s="2"/>
      <c r="J1139" s="2"/>
      <c r="K1139" s="51"/>
      <c r="Q1139" s="2"/>
      <c r="U1139" s="51"/>
    </row>
    <row r="1142" spans="7:21" ht="97.5" customHeight="1" x14ac:dyDescent="0.3">
      <c r="G1142" s="2"/>
      <c r="H1142" s="2"/>
      <c r="I1142" s="2"/>
      <c r="J1142" s="2"/>
      <c r="K1142" s="51"/>
      <c r="Q1142" s="2"/>
      <c r="U1142" s="51"/>
    </row>
    <row r="1143" spans="7:21" ht="97.5" customHeight="1" x14ac:dyDescent="0.3">
      <c r="G1143" s="2"/>
      <c r="H1143" s="2"/>
      <c r="I1143" s="2"/>
      <c r="J1143" s="2"/>
      <c r="K1143" s="51"/>
      <c r="Q1143" s="2"/>
      <c r="U1143" s="51"/>
    </row>
    <row r="1144" spans="7:21" ht="97.5" customHeight="1" x14ac:dyDescent="0.3">
      <c r="Q1144" s="2"/>
      <c r="U1144" s="51"/>
    </row>
    <row r="1145" spans="7:21" ht="97.5" customHeight="1" x14ac:dyDescent="0.3">
      <c r="L1145" s="2"/>
      <c r="M1145" s="2"/>
      <c r="N1145" s="2"/>
      <c r="O1145" s="2"/>
      <c r="P1145" s="2"/>
      <c r="Q1145" s="2"/>
      <c r="R1145" s="2"/>
      <c r="S1145" s="2"/>
      <c r="U1145" s="51"/>
    </row>
    <row r="1146" spans="7:21" ht="97.5" customHeight="1" x14ac:dyDescent="0.3">
      <c r="L1146" s="2"/>
      <c r="M1146" s="2"/>
      <c r="N1146" s="2"/>
      <c r="O1146" s="2"/>
      <c r="P1146" s="2"/>
      <c r="Q1146" s="2"/>
      <c r="R1146" s="2"/>
      <c r="S1146" s="2"/>
      <c r="U1146" s="51"/>
    </row>
    <row r="1147" spans="7:21" ht="97.5" customHeight="1" x14ac:dyDescent="0.3">
      <c r="G1147" s="2"/>
      <c r="H1147" s="2"/>
      <c r="I1147" s="2"/>
      <c r="J1147" s="2"/>
      <c r="K1147" s="51"/>
      <c r="Q1147" s="2"/>
      <c r="U1147" s="51"/>
    </row>
    <row r="1148" spans="7:21" ht="97.5" customHeight="1" x14ac:dyDescent="0.3">
      <c r="G1148" s="2"/>
      <c r="H1148" s="2"/>
      <c r="I1148" s="2"/>
      <c r="J1148" s="2"/>
      <c r="K1148" s="51"/>
      <c r="Q1148" s="2"/>
      <c r="U1148" s="51"/>
    </row>
    <row r="1149" spans="7:21" ht="97.5" customHeight="1" x14ac:dyDescent="0.3">
      <c r="G1149" s="2"/>
      <c r="H1149" s="2"/>
      <c r="I1149" s="2"/>
      <c r="J1149" s="2"/>
      <c r="K1149" s="51"/>
      <c r="Q1149" s="2"/>
      <c r="U1149" s="51"/>
    </row>
    <row r="1150" spans="7:21" ht="97.5" customHeight="1" x14ac:dyDescent="0.3">
      <c r="G1150" s="2"/>
      <c r="H1150" s="2"/>
      <c r="I1150" s="2"/>
      <c r="J1150" s="2"/>
      <c r="K1150" s="51"/>
      <c r="Q1150" s="2"/>
      <c r="U1150" s="51"/>
    </row>
    <row r="1151" spans="7:21" ht="97.5" customHeight="1" x14ac:dyDescent="0.3">
      <c r="L1151" s="2"/>
      <c r="M1151" s="2"/>
      <c r="N1151" s="2"/>
      <c r="O1151" s="2"/>
      <c r="P1151" s="2"/>
      <c r="Q1151" s="2"/>
      <c r="R1151" s="2"/>
      <c r="S1151" s="2"/>
      <c r="U1151" s="51"/>
    </row>
    <row r="1152" spans="7:21" ht="97.5" customHeight="1" x14ac:dyDescent="0.3">
      <c r="L1152" s="2"/>
      <c r="M1152" s="2"/>
      <c r="N1152" s="2"/>
      <c r="O1152" s="2"/>
      <c r="P1152" s="2"/>
      <c r="Q1152" s="2"/>
      <c r="R1152" s="2"/>
      <c r="S1152" s="2"/>
      <c r="U1152" s="51"/>
    </row>
    <row r="1153" spans="7:21" ht="97.5" customHeight="1" x14ac:dyDescent="0.3">
      <c r="G1153" s="2"/>
      <c r="H1153" s="2"/>
      <c r="I1153" s="2"/>
      <c r="J1153" s="2"/>
      <c r="K1153" s="51"/>
      <c r="Q1153" s="2"/>
      <c r="U1153" s="51"/>
    </row>
    <row r="1154" spans="7:21" ht="97.5" customHeight="1" x14ac:dyDescent="0.3">
      <c r="G1154" s="2"/>
      <c r="H1154" s="2"/>
      <c r="I1154" s="2"/>
      <c r="J1154" s="2"/>
      <c r="K1154" s="51"/>
      <c r="Q1154" s="2"/>
      <c r="U1154" s="51"/>
    </row>
    <row r="1155" spans="7:21" ht="97.5" customHeight="1" x14ac:dyDescent="0.3">
      <c r="G1155" s="2"/>
      <c r="H1155" s="2"/>
      <c r="I1155" s="2"/>
      <c r="J1155" s="2"/>
      <c r="K1155" s="51"/>
      <c r="Q1155" s="2"/>
      <c r="U1155" s="51"/>
    </row>
    <row r="1156" spans="7:21" ht="97.5" customHeight="1" x14ac:dyDescent="0.3">
      <c r="G1156" s="2"/>
      <c r="H1156" s="2"/>
      <c r="I1156" s="2"/>
      <c r="J1156" s="2"/>
      <c r="K1156" s="51"/>
      <c r="Q1156" s="2"/>
      <c r="U1156" s="51"/>
    </row>
    <row r="1158" spans="7:21" ht="97.5" customHeight="1" x14ac:dyDescent="0.3">
      <c r="L1158" s="2"/>
      <c r="M1158" s="2"/>
      <c r="N1158" s="2"/>
      <c r="O1158" s="2"/>
      <c r="P1158" s="2"/>
      <c r="Q1158" s="2"/>
      <c r="R1158" s="2"/>
      <c r="S1158" s="2"/>
      <c r="U1158" s="51"/>
    </row>
    <row r="1159" spans="7:21" ht="97.5" customHeight="1" x14ac:dyDescent="0.3">
      <c r="L1159" s="2"/>
      <c r="M1159" s="2"/>
      <c r="N1159" s="2"/>
      <c r="O1159" s="2"/>
      <c r="P1159" s="2"/>
      <c r="Q1159" s="2"/>
      <c r="R1159" s="2"/>
      <c r="S1159" s="2"/>
      <c r="U1159" s="51"/>
    </row>
    <row r="1160" spans="7:21" ht="97.5" customHeight="1" x14ac:dyDescent="0.3">
      <c r="U1160" s="51"/>
    </row>
    <row r="1162" spans="7:21" ht="97.5" customHeight="1" x14ac:dyDescent="0.3">
      <c r="G1162" s="2"/>
      <c r="H1162" s="2"/>
      <c r="I1162" s="2"/>
      <c r="J1162" s="2"/>
      <c r="K1162" s="51"/>
      <c r="Q1162" s="2"/>
      <c r="U1162" s="51"/>
    </row>
    <row r="1163" spans="7:21" ht="97.5" customHeight="1" x14ac:dyDescent="0.3">
      <c r="G1163" s="2"/>
      <c r="H1163" s="2"/>
      <c r="I1163" s="2"/>
      <c r="J1163" s="2"/>
      <c r="K1163" s="51"/>
      <c r="Q1163" s="2"/>
      <c r="U1163" s="51"/>
    </row>
    <row r="1164" spans="7:21" ht="97.5" customHeight="1" x14ac:dyDescent="0.3">
      <c r="L1164" s="2"/>
      <c r="M1164" s="2"/>
      <c r="N1164" s="2"/>
      <c r="O1164" s="2"/>
      <c r="P1164" s="2"/>
      <c r="Q1164" s="2"/>
      <c r="R1164" s="2"/>
      <c r="S1164" s="2"/>
      <c r="U1164" s="51"/>
    </row>
    <row r="1165" spans="7:21" ht="97.5" customHeight="1" x14ac:dyDescent="0.3">
      <c r="L1165" s="2"/>
      <c r="M1165" s="2"/>
      <c r="N1165" s="2"/>
      <c r="O1165" s="2"/>
      <c r="P1165" s="2"/>
      <c r="Q1165" s="2"/>
      <c r="R1165" s="2"/>
      <c r="S1165" s="2"/>
      <c r="U1165" s="51"/>
    </row>
    <row r="1167" spans="7:21" ht="97.5" customHeight="1" x14ac:dyDescent="0.3">
      <c r="G1167" s="2"/>
      <c r="H1167" s="2"/>
      <c r="I1167" s="2"/>
      <c r="J1167" s="2"/>
      <c r="K1167" s="51"/>
      <c r="Q1167" s="2"/>
      <c r="U1167" s="51"/>
    </row>
    <row r="1168" spans="7:21" ht="97.5" customHeight="1" x14ac:dyDescent="0.3">
      <c r="G1168" s="2"/>
      <c r="H1168" s="2"/>
      <c r="I1168" s="2"/>
      <c r="J1168" s="2"/>
      <c r="K1168" s="51"/>
      <c r="Q1168" s="2"/>
      <c r="U1168" s="51"/>
    </row>
    <row r="1169" spans="7:21" ht="97.5" customHeight="1" x14ac:dyDescent="0.3">
      <c r="G1169" s="2"/>
      <c r="H1169" s="2"/>
      <c r="I1169" s="2"/>
      <c r="J1169" s="2"/>
      <c r="K1169" s="51"/>
      <c r="Q1169" s="2"/>
      <c r="U1169" s="51"/>
    </row>
    <row r="1170" spans="7:21" ht="97.5" customHeight="1" x14ac:dyDescent="0.3">
      <c r="G1170" s="2"/>
      <c r="H1170" s="2"/>
      <c r="I1170" s="2"/>
      <c r="J1170" s="2"/>
      <c r="K1170" s="51"/>
      <c r="Q1170" s="2"/>
      <c r="U1170" s="51"/>
    </row>
    <row r="1171" spans="7:21" ht="97.5" customHeight="1" x14ac:dyDescent="0.3">
      <c r="G1171" s="2"/>
      <c r="H1171" s="2"/>
      <c r="I1171" s="2"/>
      <c r="J1171" s="2"/>
      <c r="K1171" s="51"/>
      <c r="Q1171" s="2"/>
      <c r="U1171" s="51"/>
    </row>
    <row r="1172" spans="7:21" ht="97.5" customHeight="1" x14ac:dyDescent="0.3">
      <c r="G1172" s="2"/>
      <c r="H1172" s="2"/>
      <c r="I1172" s="2"/>
      <c r="J1172" s="2"/>
      <c r="K1172" s="51"/>
      <c r="Q1172" s="2"/>
      <c r="U1172" s="51"/>
    </row>
    <row r="1173" spans="7:21" ht="97.5" customHeight="1" x14ac:dyDescent="0.3">
      <c r="G1173" s="2"/>
      <c r="H1173" s="2"/>
      <c r="I1173" s="2"/>
      <c r="J1173" s="2"/>
      <c r="K1173" s="51"/>
      <c r="Q1173" s="2"/>
      <c r="U1173" s="51"/>
    </row>
    <row r="1174" spans="7:21" ht="97.5" customHeight="1" x14ac:dyDescent="0.3">
      <c r="G1174" s="2"/>
      <c r="H1174" s="2"/>
      <c r="I1174" s="2"/>
      <c r="J1174" s="2"/>
      <c r="K1174" s="51"/>
      <c r="Q1174" s="2"/>
      <c r="U1174" s="51"/>
    </row>
    <row r="1175" spans="7:21" ht="97.5" customHeight="1" x14ac:dyDescent="0.3">
      <c r="Q1175" s="2"/>
      <c r="U1175" s="51"/>
    </row>
    <row r="1176" spans="7:21" ht="97.5" customHeight="1" x14ac:dyDescent="0.3">
      <c r="Q1176" s="2"/>
      <c r="U1176" s="51"/>
    </row>
    <row r="1177" spans="7:21" ht="97.5" customHeight="1" x14ac:dyDescent="0.3">
      <c r="Q1177" s="2"/>
      <c r="U1177" s="51"/>
    </row>
    <row r="1178" spans="7:21" ht="97.5" customHeight="1" x14ac:dyDescent="0.3">
      <c r="Q1178" s="2"/>
      <c r="U1178" s="51"/>
    </row>
    <row r="1184" spans="7:21" ht="97.5" customHeight="1" x14ac:dyDescent="0.3">
      <c r="Q1184" s="2"/>
      <c r="U1184" s="51"/>
    </row>
    <row r="1185" spans="7:21" ht="97.5" customHeight="1" x14ac:dyDescent="0.3">
      <c r="Q1185" s="2"/>
      <c r="U1185" s="51"/>
    </row>
    <row r="1187" spans="7:21" ht="97.5" customHeight="1" x14ac:dyDescent="0.3">
      <c r="G1187" s="2"/>
      <c r="H1187" s="2"/>
      <c r="I1187" s="2"/>
      <c r="J1187" s="2"/>
      <c r="K1187" s="51"/>
      <c r="Q1187" s="2"/>
      <c r="U1187" s="51"/>
    </row>
    <row r="1188" spans="7:21" ht="97.5" customHeight="1" x14ac:dyDescent="0.3">
      <c r="G1188" s="2"/>
      <c r="H1188" s="2"/>
      <c r="I1188" s="2"/>
      <c r="J1188" s="2"/>
      <c r="K1188" s="51"/>
      <c r="Q1188" s="2"/>
      <c r="U1188" s="51"/>
    </row>
    <row r="1189" spans="7:21" ht="97.5" customHeight="1" x14ac:dyDescent="0.3">
      <c r="Q1189" s="2"/>
      <c r="U1189" s="51"/>
    </row>
    <row r="1190" spans="7:21" ht="97.5" customHeight="1" x14ac:dyDescent="0.3">
      <c r="G1190" s="2"/>
      <c r="H1190" s="2"/>
      <c r="I1190" s="2"/>
      <c r="J1190" s="2"/>
      <c r="K1190" s="51"/>
      <c r="Q1190" s="2"/>
      <c r="U1190" s="51"/>
    </row>
    <row r="1191" spans="7:21" ht="97.5" customHeight="1" x14ac:dyDescent="0.3">
      <c r="G1191" s="2"/>
      <c r="H1191" s="2"/>
      <c r="I1191" s="2"/>
      <c r="J1191" s="2"/>
      <c r="K1191" s="51"/>
      <c r="Q1191" s="2"/>
      <c r="U1191" s="51"/>
    </row>
    <row r="1193" spans="7:21" ht="97.5" customHeight="1" x14ac:dyDescent="0.3">
      <c r="G1193" s="2"/>
      <c r="H1193" s="2"/>
      <c r="I1193" s="2"/>
      <c r="J1193" s="2"/>
      <c r="K1193" s="51"/>
      <c r="Q1193" s="2"/>
      <c r="U1193" s="51"/>
    </row>
    <row r="1194" spans="7:21" ht="97.5" customHeight="1" x14ac:dyDescent="0.3">
      <c r="G1194" s="2"/>
      <c r="H1194" s="2"/>
      <c r="I1194" s="2"/>
      <c r="J1194" s="2"/>
      <c r="K1194" s="51"/>
      <c r="Q1194" s="2"/>
      <c r="U1194" s="51"/>
    </row>
    <row r="1195" spans="7:21" ht="97.5" customHeight="1" x14ac:dyDescent="0.3">
      <c r="G1195" s="2"/>
      <c r="H1195" s="2"/>
      <c r="I1195" s="2"/>
      <c r="J1195" s="2"/>
      <c r="K1195" s="51"/>
      <c r="Q1195" s="2"/>
      <c r="U1195" s="51"/>
    </row>
    <row r="1197" spans="7:21" ht="97.5" customHeight="1" x14ac:dyDescent="0.3">
      <c r="G1197" s="2"/>
      <c r="H1197" s="2"/>
      <c r="I1197" s="2"/>
      <c r="J1197" s="2"/>
      <c r="K1197" s="51"/>
      <c r="Q1197" s="2"/>
      <c r="U1197" s="51"/>
    </row>
    <row r="1198" spans="7:21" ht="97.5" customHeight="1" x14ac:dyDescent="0.3">
      <c r="G1198" s="2"/>
      <c r="H1198" s="2"/>
      <c r="I1198" s="2"/>
      <c r="J1198" s="2"/>
      <c r="K1198" s="51"/>
      <c r="Q1198" s="2"/>
      <c r="U1198" s="51"/>
    </row>
    <row r="1201" spans="7:21" ht="97.5" customHeight="1" x14ac:dyDescent="0.3">
      <c r="G1201" s="2"/>
      <c r="H1201" s="2"/>
      <c r="I1201" s="2"/>
      <c r="J1201" s="2"/>
      <c r="K1201" s="51"/>
      <c r="Q1201" s="2"/>
      <c r="U1201" s="51"/>
    </row>
    <row r="1202" spans="7:21" ht="97.5" customHeight="1" x14ac:dyDescent="0.3">
      <c r="G1202" s="2"/>
      <c r="H1202" s="2"/>
      <c r="I1202" s="2"/>
      <c r="J1202" s="2"/>
      <c r="K1202" s="51"/>
      <c r="Q1202" s="2"/>
      <c r="U1202" s="51"/>
    </row>
    <row r="1203" spans="7:21" ht="97.5" customHeight="1" x14ac:dyDescent="0.3">
      <c r="G1203" s="2"/>
      <c r="H1203" s="2"/>
      <c r="I1203" s="2"/>
      <c r="J1203" s="2"/>
      <c r="K1203" s="51"/>
      <c r="Q1203" s="2"/>
      <c r="U1203" s="51"/>
    </row>
    <row r="1204" spans="7:21" ht="97.5" customHeight="1" x14ac:dyDescent="0.3">
      <c r="G1204" s="2"/>
      <c r="H1204" s="2"/>
      <c r="I1204" s="2"/>
      <c r="J1204" s="2"/>
      <c r="K1204" s="51"/>
      <c r="Q1204" s="2"/>
      <c r="U1204" s="51"/>
    </row>
    <row r="1205" spans="7:21" ht="97.5" customHeight="1" x14ac:dyDescent="0.3">
      <c r="G1205" s="2"/>
      <c r="H1205" s="2"/>
      <c r="I1205" s="2"/>
      <c r="J1205" s="2"/>
      <c r="K1205" s="51"/>
      <c r="Q1205" s="2"/>
      <c r="U1205" s="51"/>
    </row>
    <row r="1206" spans="7:21" ht="97.5" customHeight="1" x14ac:dyDescent="0.3">
      <c r="G1206" s="2"/>
      <c r="H1206" s="2"/>
      <c r="I1206" s="2"/>
      <c r="J1206" s="2"/>
      <c r="K1206" s="51"/>
      <c r="Q1206" s="2"/>
      <c r="U1206" s="51"/>
    </row>
    <row r="1208" spans="7:21" ht="97.5" customHeight="1" x14ac:dyDescent="0.3">
      <c r="G1208" s="2"/>
      <c r="H1208" s="2"/>
      <c r="I1208" s="2"/>
      <c r="J1208" s="2"/>
      <c r="K1208" s="51"/>
      <c r="Q1208" s="2"/>
      <c r="U1208" s="51"/>
    </row>
    <row r="1209" spans="7:21" ht="97.5" customHeight="1" x14ac:dyDescent="0.3">
      <c r="G1209" s="2"/>
      <c r="H1209" s="2"/>
      <c r="I1209" s="2"/>
      <c r="J1209" s="2"/>
      <c r="K1209" s="51"/>
      <c r="Q1209" s="2"/>
      <c r="U1209" s="51"/>
    </row>
    <row r="1213" spans="7:21" ht="97.5" customHeight="1" x14ac:dyDescent="0.3">
      <c r="L1213" s="2"/>
      <c r="M1213" s="2"/>
      <c r="N1213" s="2"/>
      <c r="O1213" s="2"/>
      <c r="P1213" s="2"/>
      <c r="Q1213" s="2"/>
      <c r="R1213" s="2"/>
      <c r="S1213" s="2"/>
      <c r="U1213" s="51"/>
    </row>
    <row r="1214" spans="7:21" ht="97.5" customHeight="1" x14ac:dyDescent="0.3">
      <c r="L1214" s="2"/>
      <c r="M1214" s="2"/>
      <c r="N1214" s="2"/>
      <c r="O1214" s="2"/>
      <c r="P1214" s="2"/>
      <c r="Q1214" s="2"/>
      <c r="R1214" s="2"/>
      <c r="S1214" s="2"/>
      <c r="U1214" s="51"/>
    </row>
    <row r="1215" spans="7:21" ht="97.5" customHeight="1" x14ac:dyDescent="0.3">
      <c r="Q1215" s="2"/>
      <c r="U1215" s="51"/>
    </row>
    <row r="1218" spans="7:21" ht="97.5" customHeight="1" x14ac:dyDescent="0.3">
      <c r="G1218" s="2"/>
      <c r="H1218" s="2"/>
      <c r="I1218" s="2"/>
      <c r="J1218" s="2"/>
      <c r="K1218" s="51"/>
      <c r="Q1218" s="2"/>
      <c r="U1218" s="51"/>
    </row>
    <row r="1219" spans="7:21" ht="97.5" customHeight="1" x14ac:dyDescent="0.3">
      <c r="G1219" s="2"/>
      <c r="H1219" s="2"/>
      <c r="I1219" s="2"/>
      <c r="J1219" s="2"/>
      <c r="K1219" s="51"/>
      <c r="Q1219" s="2"/>
      <c r="U1219" s="51"/>
    </row>
    <row r="1220" spans="7:21" ht="97.5" customHeight="1" x14ac:dyDescent="0.3">
      <c r="G1220" s="2"/>
      <c r="H1220" s="2"/>
      <c r="I1220" s="2"/>
      <c r="J1220" s="2"/>
      <c r="K1220" s="51"/>
      <c r="Q1220" s="2"/>
      <c r="U1220" s="51"/>
    </row>
    <row r="1221" spans="7:21" ht="97.5" customHeight="1" x14ac:dyDescent="0.3">
      <c r="G1221" s="2"/>
      <c r="H1221" s="2"/>
      <c r="I1221" s="2"/>
      <c r="J1221" s="2"/>
      <c r="K1221" s="51"/>
      <c r="Q1221" s="2"/>
      <c r="U1221" s="51"/>
    </row>
    <row r="1222" spans="7:21" ht="97.5" customHeight="1" x14ac:dyDescent="0.3">
      <c r="U1222" s="51"/>
    </row>
    <row r="1223" spans="7:21" ht="97.5" customHeight="1" x14ac:dyDescent="0.3">
      <c r="U1223" s="51"/>
    </row>
    <row r="1228" spans="7:21" ht="97.5" customHeight="1" x14ac:dyDescent="0.3">
      <c r="L1228" s="2"/>
      <c r="M1228" s="2"/>
      <c r="N1228" s="2"/>
      <c r="O1228" s="2"/>
      <c r="P1228" s="2"/>
      <c r="Q1228" s="2"/>
      <c r="R1228" s="2"/>
      <c r="S1228" s="2"/>
      <c r="U1228" s="51"/>
    </row>
    <row r="1229" spans="7:21" ht="97.5" customHeight="1" x14ac:dyDescent="0.3">
      <c r="L1229" s="2"/>
      <c r="M1229" s="2"/>
      <c r="N1229" s="2"/>
      <c r="O1229" s="2"/>
      <c r="P1229" s="2"/>
      <c r="Q1229" s="2"/>
      <c r="R1229" s="2"/>
      <c r="S1229" s="2"/>
      <c r="U1229" s="51"/>
    </row>
    <row r="1232" spans="7:21" ht="97.5" customHeight="1" x14ac:dyDescent="0.3">
      <c r="L1232" s="2"/>
      <c r="M1232" s="2"/>
      <c r="N1232" s="2"/>
      <c r="O1232" s="2"/>
      <c r="P1232" s="2"/>
      <c r="Q1232" s="2"/>
      <c r="R1232" s="2"/>
      <c r="S1232" s="2"/>
      <c r="U1232" s="51"/>
    </row>
    <row r="1233" spans="7:21" ht="97.5" customHeight="1" x14ac:dyDescent="0.3">
      <c r="L1233" s="2"/>
      <c r="M1233" s="2"/>
      <c r="N1233" s="2"/>
      <c r="O1233" s="2"/>
      <c r="P1233" s="2"/>
      <c r="Q1233" s="2"/>
      <c r="R1233" s="2"/>
      <c r="S1233" s="2"/>
      <c r="U1233" s="51"/>
    </row>
    <row r="1234" spans="7:21" ht="97.5" customHeight="1" x14ac:dyDescent="0.3">
      <c r="L1234" s="2"/>
      <c r="M1234" s="2"/>
      <c r="N1234" s="2"/>
      <c r="O1234" s="2"/>
      <c r="P1234" s="2"/>
      <c r="Q1234" s="2"/>
      <c r="R1234" s="2"/>
      <c r="S1234" s="2"/>
      <c r="U1234" s="51"/>
    </row>
    <row r="1235" spans="7:21" ht="97.5" customHeight="1" x14ac:dyDescent="0.3">
      <c r="L1235" s="2"/>
      <c r="M1235" s="2"/>
      <c r="N1235" s="2"/>
      <c r="O1235" s="2"/>
      <c r="P1235" s="2"/>
      <c r="Q1235" s="2"/>
      <c r="R1235" s="2"/>
      <c r="S1235" s="2"/>
      <c r="U1235" s="51"/>
    </row>
    <row r="1236" spans="7:21" ht="97.5" customHeight="1" x14ac:dyDescent="0.3">
      <c r="L1236" s="2"/>
      <c r="M1236" s="2"/>
      <c r="N1236" s="2"/>
      <c r="O1236" s="2"/>
      <c r="P1236" s="2"/>
      <c r="Q1236" s="2"/>
      <c r="R1236" s="2"/>
      <c r="S1236" s="2"/>
      <c r="U1236" s="51"/>
    </row>
    <row r="1237" spans="7:21" ht="97.5" customHeight="1" x14ac:dyDescent="0.3">
      <c r="L1237" s="2"/>
      <c r="M1237" s="2"/>
      <c r="N1237" s="2"/>
      <c r="O1237" s="2"/>
      <c r="P1237" s="2"/>
      <c r="Q1237" s="2"/>
      <c r="R1237" s="2"/>
      <c r="S1237" s="2"/>
      <c r="U1237" s="51"/>
    </row>
    <row r="1238" spans="7:21" ht="97.5" customHeight="1" x14ac:dyDescent="0.3">
      <c r="L1238" s="2"/>
      <c r="M1238" s="2"/>
      <c r="N1238" s="2"/>
      <c r="O1238" s="2"/>
      <c r="P1238" s="2"/>
      <c r="Q1238" s="2"/>
      <c r="R1238" s="2"/>
      <c r="S1238" s="2"/>
      <c r="U1238" s="51"/>
    </row>
    <row r="1239" spans="7:21" ht="97.5" customHeight="1" x14ac:dyDescent="0.3">
      <c r="L1239" s="2"/>
      <c r="M1239" s="2"/>
      <c r="N1239" s="2"/>
      <c r="O1239" s="2"/>
      <c r="P1239" s="2"/>
      <c r="Q1239" s="2"/>
      <c r="R1239" s="2"/>
      <c r="S1239" s="2"/>
      <c r="U1239" s="51"/>
    </row>
    <row r="1244" spans="7:21" ht="97.5" customHeight="1" x14ac:dyDescent="0.3">
      <c r="G1244" s="2"/>
      <c r="H1244" s="2"/>
      <c r="I1244" s="2"/>
      <c r="J1244" s="2"/>
      <c r="K1244" s="51"/>
      <c r="Q1244" s="2"/>
      <c r="U1244" s="51"/>
    </row>
    <row r="1245" spans="7:21" ht="97.5" customHeight="1" x14ac:dyDescent="0.3">
      <c r="G1245" s="2"/>
      <c r="H1245" s="2"/>
      <c r="I1245" s="2"/>
      <c r="J1245" s="2"/>
      <c r="K1245" s="51"/>
      <c r="Q1245" s="2"/>
      <c r="U1245" s="51"/>
    </row>
    <row r="1246" spans="7:21" ht="97.5" customHeight="1" x14ac:dyDescent="0.3">
      <c r="G1246" s="2"/>
      <c r="H1246" s="2"/>
      <c r="I1246" s="2"/>
      <c r="J1246" s="2"/>
      <c r="K1246" s="51"/>
      <c r="Q1246" s="2"/>
      <c r="U1246" s="51"/>
    </row>
    <row r="1247" spans="7:21" ht="97.5" customHeight="1" x14ac:dyDescent="0.3">
      <c r="G1247" s="2"/>
      <c r="H1247" s="2"/>
      <c r="I1247" s="2"/>
      <c r="J1247" s="2"/>
      <c r="K1247" s="51"/>
      <c r="Q1247" s="2"/>
      <c r="U1247" s="51"/>
    </row>
    <row r="1248" spans="7:21" ht="97.5" customHeight="1" x14ac:dyDescent="0.3">
      <c r="G1248" s="2"/>
      <c r="H1248" s="2"/>
      <c r="I1248" s="2"/>
      <c r="J1248" s="2"/>
      <c r="K1248" s="51"/>
      <c r="Q1248" s="2"/>
      <c r="U1248" s="51"/>
    </row>
    <row r="1249" spans="7:21" ht="97.5" customHeight="1" x14ac:dyDescent="0.3">
      <c r="G1249" s="2"/>
      <c r="H1249" s="2"/>
      <c r="I1249" s="2"/>
      <c r="J1249" s="2"/>
      <c r="K1249" s="51"/>
      <c r="Q1249" s="2"/>
      <c r="U1249" s="51"/>
    </row>
    <row r="1250" spans="7:21" ht="97.5" customHeight="1" x14ac:dyDescent="0.3">
      <c r="G1250" s="2"/>
      <c r="H1250" s="2"/>
      <c r="I1250" s="2"/>
      <c r="J1250" s="2"/>
      <c r="K1250" s="51"/>
      <c r="Q1250" s="2"/>
      <c r="U1250" s="51"/>
    </row>
    <row r="1251" spans="7:21" ht="97.5" customHeight="1" x14ac:dyDescent="0.3">
      <c r="L1251" s="2"/>
      <c r="M1251" s="2"/>
      <c r="N1251" s="2"/>
      <c r="O1251" s="2"/>
      <c r="P1251" s="2"/>
      <c r="Q1251" s="2"/>
      <c r="R1251" s="2"/>
      <c r="S1251" s="2"/>
      <c r="U1251" s="51"/>
    </row>
    <row r="1252" spans="7:21" ht="97.5" customHeight="1" x14ac:dyDescent="0.3">
      <c r="L1252" s="2"/>
      <c r="M1252" s="2"/>
      <c r="N1252" s="2"/>
      <c r="O1252" s="2"/>
      <c r="P1252" s="2"/>
      <c r="Q1252" s="2"/>
      <c r="R1252" s="2"/>
      <c r="S1252" s="2"/>
      <c r="U1252" s="51"/>
    </row>
    <row r="1253" spans="7:21" ht="97.5" customHeight="1" x14ac:dyDescent="0.3">
      <c r="U1253" s="51"/>
    </row>
    <row r="1254" spans="7:21" ht="97.5" customHeight="1" x14ac:dyDescent="0.3">
      <c r="L1254" s="2"/>
      <c r="M1254" s="2"/>
      <c r="N1254" s="2"/>
      <c r="O1254" s="2"/>
      <c r="P1254" s="2"/>
      <c r="Q1254" s="2"/>
      <c r="R1254" s="2"/>
      <c r="S1254" s="2"/>
      <c r="U1254" s="51"/>
    </row>
    <row r="1255" spans="7:21" ht="97.5" customHeight="1" x14ac:dyDescent="0.3">
      <c r="L1255" s="2"/>
      <c r="M1255" s="2"/>
      <c r="N1255" s="2"/>
      <c r="O1255" s="2"/>
      <c r="P1255" s="2"/>
      <c r="Q1255" s="2"/>
      <c r="R1255" s="2"/>
      <c r="S1255" s="2"/>
      <c r="U1255" s="51"/>
    </row>
    <row r="1256" spans="7:21" ht="97.5" customHeight="1" x14ac:dyDescent="0.3">
      <c r="L1256" s="2"/>
      <c r="M1256" s="2"/>
      <c r="N1256" s="2"/>
      <c r="O1256" s="2"/>
      <c r="P1256" s="2"/>
      <c r="Q1256" s="2"/>
      <c r="R1256" s="2"/>
      <c r="S1256" s="2"/>
      <c r="U1256" s="51"/>
    </row>
    <row r="1257" spans="7:21" ht="97.5" customHeight="1" x14ac:dyDescent="0.3">
      <c r="L1257" s="2"/>
      <c r="M1257" s="2"/>
      <c r="N1257" s="2"/>
      <c r="O1257" s="2"/>
      <c r="P1257" s="2"/>
      <c r="Q1257" s="2"/>
      <c r="R1257" s="2"/>
      <c r="S1257" s="2"/>
      <c r="U1257" s="51"/>
    </row>
    <row r="1258" spans="7:21" ht="97.5" customHeight="1" x14ac:dyDescent="0.3">
      <c r="L1258" s="2"/>
      <c r="M1258" s="2"/>
      <c r="N1258" s="2"/>
      <c r="O1258" s="2"/>
      <c r="P1258" s="2"/>
      <c r="Q1258" s="2"/>
      <c r="R1258" s="2"/>
      <c r="S1258" s="2"/>
      <c r="U1258" s="51"/>
    </row>
    <row r="1259" spans="7:21" ht="97.5" customHeight="1" x14ac:dyDescent="0.3">
      <c r="L1259" s="2"/>
      <c r="M1259" s="2"/>
      <c r="N1259" s="2"/>
      <c r="O1259" s="2"/>
      <c r="P1259" s="2"/>
      <c r="Q1259" s="2"/>
      <c r="R1259" s="2"/>
      <c r="S1259" s="2"/>
      <c r="U1259" s="51"/>
    </row>
    <row r="1260" spans="7:21" ht="97.5" customHeight="1" x14ac:dyDescent="0.3">
      <c r="L1260" s="2"/>
      <c r="M1260" s="2"/>
      <c r="N1260" s="2"/>
      <c r="O1260" s="2"/>
      <c r="P1260" s="2"/>
      <c r="Q1260" s="2"/>
      <c r="R1260" s="2"/>
      <c r="S1260" s="2"/>
      <c r="U1260" s="51"/>
    </row>
    <row r="1261" spans="7:21" ht="97.5" customHeight="1" x14ac:dyDescent="0.3">
      <c r="L1261" s="2"/>
      <c r="M1261" s="2"/>
      <c r="N1261" s="2"/>
      <c r="O1261" s="2"/>
      <c r="P1261" s="2"/>
      <c r="Q1261" s="2"/>
      <c r="R1261" s="2"/>
      <c r="S1261" s="2"/>
      <c r="U1261" s="51"/>
    </row>
    <row r="1262" spans="7:21" ht="97.5" customHeight="1" x14ac:dyDescent="0.3">
      <c r="L1262" s="2"/>
      <c r="M1262" s="2"/>
      <c r="N1262" s="2"/>
      <c r="O1262" s="2"/>
      <c r="P1262" s="2"/>
      <c r="Q1262" s="2"/>
      <c r="R1262" s="2"/>
      <c r="S1262" s="2"/>
      <c r="U1262" s="51"/>
    </row>
    <row r="1263" spans="7:21" ht="97.5" customHeight="1" x14ac:dyDescent="0.3">
      <c r="L1263" s="2"/>
      <c r="M1263" s="2"/>
      <c r="N1263" s="2"/>
      <c r="O1263" s="2"/>
      <c r="P1263" s="2"/>
      <c r="Q1263" s="2"/>
      <c r="R1263" s="2"/>
      <c r="S1263" s="2"/>
      <c r="U1263" s="51"/>
    </row>
    <row r="1265" spans="7:21" ht="97.5" customHeight="1" x14ac:dyDescent="0.3">
      <c r="G1265" s="2"/>
      <c r="H1265" s="2"/>
      <c r="I1265" s="2"/>
      <c r="J1265" s="2"/>
      <c r="K1265" s="51"/>
      <c r="Q1265" s="2"/>
      <c r="U1265" s="51"/>
    </row>
    <row r="1266" spans="7:21" ht="97.5" customHeight="1" x14ac:dyDescent="0.3">
      <c r="G1266" s="2"/>
      <c r="H1266" s="2"/>
      <c r="I1266" s="2"/>
      <c r="J1266" s="2"/>
      <c r="K1266" s="51"/>
      <c r="Q1266" s="2"/>
      <c r="U1266" s="51"/>
    </row>
    <row r="1267" spans="7:21" ht="97.5" customHeight="1" x14ac:dyDescent="0.3">
      <c r="L1267" s="2"/>
      <c r="M1267" s="2"/>
      <c r="N1267" s="2"/>
      <c r="O1267" s="2"/>
      <c r="P1267" s="2"/>
      <c r="Q1267" s="2"/>
      <c r="R1267" s="2"/>
      <c r="S1267" s="2"/>
      <c r="U1267" s="51"/>
    </row>
    <row r="1268" spans="7:21" ht="97.5" customHeight="1" x14ac:dyDescent="0.3">
      <c r="L1268" s="2"/>
      <c r="M1268" s="2"/>
      <c r="N1268" s="2"/>
      <c r="O1268" s="2"/>
      <c r="P1268" s="2"/>
      <c r="Q1268" s="2"/>
      <c r="R1268" s="2"/>
      <c r="S1268" s="2"/>
      <c r="U1268" s="51"/>
    </row>
    <row r="1269" spans="7:21" ht="97.5" customHeight="1" x14ac:dyDescent="0.3">
      <c r="L1269" s="2"/>
      <c r="M1269" s="2"/>
      <c r="N1269" s="2"/>
      <c r="O1269" s="2"/>
      <c r="P1269" s="2"/>
      <c r="Q1269" s="2"/>
      <c r="R1269" s="2"/>
      <c r="S1269" s="2"/>
      <c r="U1269" s="51"/>
    </row>
    <row r="1270" spans="7:21" ht="97.5" customHeight="1" x14ac:dyDescent="0.3">
      <c r="L1270" s="2"/>
      <c r="M1270" s="2"/>
      <c r="N1270" s="2"/>
      <c r="O1270" s="2"/>
      <c r="P1270" s="2"/>
      <c r="Q1270" s="2"/>
      <c r="R1270" s="2"/>
      <c r="S1270" s="2"/>
      <c r="U1270" s="51"/>
    </row>
    <row r="1271" spans="7:21" ht="97.5" customHeight="1" x14ac:dyDescent="0.3">
      <c r="L1271" s="2"/>
      <c r="M1271" s="2"/>
      <c r="N1271" s="2"/>
      <c r="O1271" s="2"/>
      <c r="P1271" s="2"/>
      <c r="Q1271" s="2"/>
      <c r="R1271" s="2"/>
      <c r="S1271" s="2"/>
      <c r="U1271" s="51"/>
    </row>
    <row r="1272" spans="7:21" ht="97.5" customHeight="1" x14ac:dyDescent="0.3">
      <c r="L1272" s="2"/>
      <c r="M1272" s="2"/>
      <c r="N1272" s="2"/>
      <c r="O1272" s="2"/>
      <c r="P1272" s="2"/>
      <c r="Q1272" s="2"/>
      <c r="R1272" s="2"/>
      <c r="S1272" s="2"/>
      <c r="U1272" s="51"/>
    </row>
    <row r="1273" spans="7:21" ht="97.5" customHeight="1" x14ac:dyDescent="0.3">
      <c r="L1273" s="2"/>
      <c r="M1273" s="2"/>
      <c r="N1273" s="2"/>
      <c r="O1273" s="2"/>
      <c r="P1273" s="2"/>
      <c r="Q1273" s="2"/>
      <c r="R1273" s="2"/>
      <c r="S1273" s="2"/>
      <c r="U1273" s="51"/>
    </row>
    <row r="1274" spans="7:21" ht="97.5" customHeight="1" x14ac:dyDescent="0.3">
      <c r="L1274" s="2"/>
      <c r="M1274" s="2"/>
      <c r="N1274" s="2"/>
      <c r="O1274" s="2"/>
      <c r="P1274" s="2"/>
      <c r="Q1274" s="2"/>
      <c r="R1274" s="2"/>
      <c r="S1274" s="2"/>
      <c r="U1274" s="51"/>
    </row>
    <row r="1275" spans="7:21" ht="97.5" customHeight="1" x14ac:dyDescent="0.3">
      <c r="L1275" s="2"/>
      <c r="M1275" s="2"/>
      <c r="N1275" s="2"/>
      <c r="O1275" s="2"/>
      <c r="P1275" s="2"/>
      <c r="Q1275" s="2"/>
      <c r="R1275" s="2"/>
      <c r="S1275" s="2"/>
      <c r="U1275" s="51"/>
    </row>
    <row r="1276" spans="7:21" ht="97.5" customHeight="1" x14ac:dyDescent="0.3">
      <c r="L1276" s="2"/>
      <c r="M1276" s="2"/>
      <c r="N1276" s="2"/>
      <c r="O1276" s="2"/>
      <c r="P1276" s="2"/>
      <c r="Q1276" s="2"/>
      <c r="R1276" s="2"/>
      <c r="S1276" s="2"/>
      <c r="U1276" s="51"/>
    </row>
    <row r="1277" spans="7:21" ht="97.5" customHeight="1" x14ac:dyDescent="0.3">
      <c r="L1277" s="2"/>
      <c r="M1277" s="2"/>
      <c r="N1277" s="2"/>
      <c r="O1277" s="2"/>
      <c r="P1277" s="2"/>
      <c r="Q1277" s="2"/>
      <c r="R1277" s="2"/>
      <c r="S1277" s="2"/>
      <c r="U1277" s="51"/>
    </row>
    <row r="1279" spans="7:21" ht="97.5" customHeight="1" x14ac:dyDescent="0.3">
      <c r="G1279" s="2"/>
      <c r="H1279" s="2"/>
      <c r="I1279" s="2"/>
      <c r="J1279" s="2"/>
      <c r="K1279" s="51"/>
      <c r="Q1279" s="2"/>
      <c r="U1279" s="51"/>
    </row>
    <row r="1280" spans="7:21" ht="97.5" customHeight="1" x14ac:dyDescent="0.3">
      <c r="G1280" s="2"/>
      <c r="H1280" s="2"/>
      <c r="I1280" s="2"/>
      <c r="J1280" s="2"/>
      <c r="K1280" s="51"/>
      <c r="Q1280" s="2"/>
      <c r="U1280" s="51"/>
    </row>
    <row r="1281" spans="7:21" ht="97.5" customHeight="1" x14ac:dyDescent="0.3">
      <c r="G1281" s="2"/>
      <c r="H1281" s="2"/>
      <c r="I1281" s="2"/>
      <c r="J1281" s="2"/>
      <c r="K1281" s="51"/>
      <c r="Q1281" s="2"/>
      <c r="U1281" s="51"/>
    </row>
    <row r="1282" spans="7:21" ht="97.5" customHeight="1" x14ac:dyDescent="0.3">
      <c r="G1282" s="2"/>
      <c r="H1282" s="2"/>
      <c r="I1282" s="2"/>
      <c r="J1282" s="2"/>
      <c r="K1282" s="51"/>
      <c r="Q1282" s="2"/>
      <c r="U1282" s="51"/>
    </row>
    <row r="1283" spans="7:21" ht="97.5" customHeight="1" x14ac:dyDescent="0.3">
      <c r="G1283" s="2"/>
      <c r="H1283" s="2"/>
      <c r="I1283" s="2"/>
      <c r="J1283" s="2"/>
      <c r="K1283" s="51"/>
      <c r="Q1283" s="2"/>
      <c r="U1283" s="51"/>
    </row>
    <row r="1284" spans="7:21" ht="97.5" customHeight="1" x14ac:dyDescent="0.3">
      <c r="Q1284" s="2"/>
      <c r="U1284" s="51"/>
    </row>
    <row r="1286" spans="7:21" ht="97.5" customHeight="1" x14ac:dyDescent="0.3">
      <c r="G1286" s="2"/>
      <c r="H1286" s="2"/>
      <c r="I1286" s="2"/>
      <c r="J1286" s="2"/>
      <c r="K1286" s="51"/>
      <c r="Q1286" s="2"/>
      <c r="U1286" s="51"/>
    </row>
    <row r="1287" spans="7:21" ht="97.5" customHeight="1" x14ac:dyDescent="0.3">
      <c r="G1287" s="2"/>
      <c r="H1287" s="2"/>
      <c r="I1287" s="2"/>
      <c r="J1287" s="2"/>
      <c r="K1287" s="51"/>
      <c r="Q1287" s="2"/>
      <c r="U1287" s="51"/>
    </row>
    <row r="1288" spans="7:21" ht="97.5" customHeight="1" x14ac:dyDescent="0.3">
      <c r="G1288" s="2"/>
      <c r="H1288" s="2"/>
      <c r="I1288" s="2"/>
      <c r="J1288" s="2"/>
      <c r="K1288" s="51"/>
      <c r="Q1288" s="2"/>
      <c r="U1288" s="51"/>
    </row>
    <row r="1290" spans="7:21" ht="97.5" customHeight="1" x14ac:dyDescent="0.3">
      <c r="G1290" s="2"/>
      <c r="H1290" s="2"/>
      <c r="I1290" s="2"/>
      <c r="J1290" s="2"/>
      <c r="K1290" s="51"/>
      <c r="Q1290" s="2"/>
      <c r="U1290" s="51"/>
    </row>
    <row r="1291" spans="7:21" ht="97.5" customHeight="1" x14ac:dyDescent="0.3">
      <c r="G1291" s="2"/>
      <c r="H1291" s="2"/>
      <c r="I1291" s="2"/>
      <c r="J1291" s="2"/>
      <c r="K1291" s="51"/>
      <c r="Q1291" s="2"/>
      <c r="U1291" s="51"/>
    </row>
    <row r="1293" spans="7:21" ht="97.5" customHeight="1" x14ac:dyDescent="0.3">
      <c r="L1293" s="2"/>
      <c r="M1293" s="2"/>
      <c r="N1293" s="2"/>
      <c r="O1293" s="2"/>
      <c r="P1293" s="2"/>
      <c r="Q1293" s="2"/>
      <c r="R1293" s="2"/>
      <c r="S1293" s="2"/>
      <c r="U1293" s="51"/>
    </row>
    <row r="1294" spans="7:21" ht="97.5" customHeight="1" x14ac:dyDescent="0.3">
      <c r="L1294" s="2"/>
      <c r="M1294" s="2"/>
      <c r="N1294" s="2"/>
      <c r="O1294" s="2"/>
      <c r="P1294" s="2"/>
      <c r="Q1294" s="2"/>
      <c r="R1294" s="2"/>
      <c r="S1294" s="2"/>
      <c r="U1294" s="51"/>
    </row>
    <row r="1295" spans="7:21" ht="97.5" customHeight="1" x14ac:dyDescent="0.3">
      <c r="L1295" s="2"/>
      <c r="M1295" s="2"/>
      <c r="N1295" s="2"/>
      <c r="O1295" s="2"/>
      <c r="P1295" s="2"/>
      <c r="Q1295" s="2"/>
      <c r="R1295" s="2"/>
      <c r="S1295" s="2"/>
      <c r="U1295" s="51"/>
    </row>
    <row r="1296" spans="7:21" ht="97.5" customHeight="1" x14ac:dyDescent="0.3">
      <c r="G1296" s="2"/>
      <c r="H1296" s="2"/>
      <c r="I1296" s="2"/>
      <c r="J1296" s="2"/>
      <c r="K1296" s="51"/>
      <c r="Q1296" s="2"/>
      <c r="U1296" s="51"/>
    </row>
    <row r="1297" spans="7:21" ht="97.5" customHeight="1" x14ac:dyDescent="0.3">
      <c r="G1297" s="2"/>
      <c r="H1297" s="2"/>
      <c r="I1297" s="2"/>
      <c r="J1297" s="2"/>
      <c r="K1297" s="51"/>
      <c r="Q1297" s="2"/>
      <c r="U1297" s="51"/>
    </row>
    <row r="1298" spans="7:21" ht="97.5" customHeight="1" x14ac:dyDescent="0.3">
      <c r="G1298" s="2"/>
      <c r="H1298" s="2"/>
      <c r="I1298" s="2"/>
      <c r="J1298" s="2"/>
      <c r="K1298" s="51"/>
      <c r="Q1298" s="2"/>
      <c r="U1298" s="51"/>
    </row>
    <row r="1303" spans="7:21" ht="97.5" customHeight="1" x14ac:dyDescent="0.3">
      <c r="L1303" s="2"/>
      <c r="M1303" s="2"/>
      <c r="N1303" s="2"/>
      <c r="O1303" s="2"/>
      <c r="P1303" s="2"/>
      <c r="Q1303" s="2"/>
      <c r="R1303" s="2"/>
      <c r="S1303" s="2"/>
      <c r="U1303" s="51"/>
    </row>
    <row r="1304" spans="7:21" ht="97.5" customHeight="1" x14ac:dyDescent="0.3">
      <c r="L1304" s="2"/>
      <c r="M1304" s="2"/>
      <c r="N1304" s="2"/>
      <c r="O1304" s="2"/>
      <c r="P1304" s="2"/>
      <c r="Q1304" s="2"/>
      <c r="R1304" s="2"/>
      <c r="S1304" s="2"/>
      <c r="U1304" s="51"/>
    </row>
    <row r="1305" spans="7:21" ht="97.5" customHeight="1" x14ac:dyDescent="0.3">
      <c r="L1305" s="2"/>
      <c r="M1305" s="2"/>
      <c r="N1305" s="2"/>
      <c r="O1305" s="2"/>
      <c r="P1305" s="2"/>
      <c r="Q1305" s="2"/>
      <c r="R1305" s="2"/>
      <c r="S1305" s="2"/>
      <c r="U1305" s="51"/>
    </row>
    <row r="1307" spans="7:21" ht="97.5" customHeight="1" x14ac:dyDescent="0.3">
      <c r="L1307" s="2"/>
      <c r="M1307" s="2"/>
      <c r="N1307" s="2"/>
      <c r="O1307" s="2"/>
      <c r="P1307" s="2"/>
      <c r="Q1307" s="2"/>
      <c r="R1307" s="2"/>
      <c r="S1307" s="2"/>
      <c r="U1307" s="51"/>
    </row>
    <row r="1308" spans="7:21" ht="97.5" customHeight="1" x14ac:dyDescent="0.3">
      <c r="L1308" s="2"/>
      <c r="M1308" s="2"/>
      <c r="N1308" s="2"/>
      <c r="O1308" s="2"/>
      <c r="P1308" s="2"/>
      <c r="Q1308" s="2"/>
      <c r="R1308" s="2"/>
      <c r="S1308" s="2"/>
      <c r="U1308" s="51"/>
    </row>
    <row r="1309" spans="7:21" ht="97.5" customHeight="1" x14ac:dyDescent="0.3">
      <c r="L1309" s="2"/>
      <c r="M1309" s="2"/>
      <c r="N1309" s="2"/>
      <c r="O1309" s="2"/>
      <c r="P1309" s="2"/>
      <c r="Q1309" s="2"/>
      <c r="R1309" s="2"/>
      <c r="S1309" s="2"/>
      <c r="U1309" s="51"/>
    </row>
    <row r="1313" spans="7:21" ht="97.5" customHeight="1" x14ac:dyDescent="0.3">
      <c r="G1313" s="2"/>
      <c r="H1313" s="2"/>
      <c r="I1313" s="2"/>
      <c r="J1313" s="2"/>
      <c r="K1313" s="51"/>
      <c r="Q1313" s="2"/>
      <c r="U1313" s="51"/>
    </row>
    <row r="1314" spans="7:21" ht="97.5" customHeight="1" x14ac:dyDescent="0.3">
      <c r="G1314" s="2"/>
      <c r="H1314" s="2"/>
      <c r="I1314" s="2"/>
      <c r="J1314" s="2"/>
      <c r="K1314" s="51"/>
      <c r="Q1314" s="2"/>
      <c r="U1314" s="51"/>
    </row>
    <row r="1318" spans="7:21" ht="97.5" customHeight="1" x14ac:dyDescent="0.3">
      <c r="G1318" s="2"/>
      <c r="H1318" s="2"/>
      <c r="I1318" s="2"/>
      <c r="J1318" s="2"/>
      <c r="K1318" s="51"/>
      <c r="Q1318" s="2"/>
      <c r="U1318" s="51"/>
    </row>
    <row r="1319" spans="7:21" ht="97.5" customHeight="1" x14ac:dyDescent="0.3">
      <c r="G1319" s="2"/>
      <c r="H1319" s="2"/>
      <c r="I1319" s="2"/>
      <c r="J1319" s="2"/>
      <c r="K1319" s="51"/>
      <c r="Q1319" s="2"/>
      <c r="U1319" s="51"/>
    </row>
    <row r="1322" spans="7:21" ht="97.5" customHeight="1" x14ac:dyDescent="0.3">
      <c r="G1322" s="2"/>
      <c r="H1322" s="2"/>
      <c r="I1322" s="2"/>
      <c r="J1322" s="2"/>
      <c r="K1322" s="51"/>
      <c r="Q1322" s="2"/>
      <c r="U1322" s="51"/>
    </row>
    <row r="1323" spans="7:21" ht="97.5" customHeight="1" x14ac:dyDescent="0.3">
      <c r="G1323" s="2"/>
      <c r="H1323" s="2"/>
      <c r="I1323" s="2"/>
      <c r="J1323" s="2"/>
      <c r="K1323" s="51"/>
      <c r="Q1323" s="2"/>
      <c r="U1323" s="51"/>
    </row>
    <row r="1324" spans="7:21" ht="97.5" customHeight="1" x14ac:dyDescent="0.3">
      <c r="G1324" s="2"/>
      <c r="H1324" s="2"/>
      <c r="I1324" s="2"/>
      <c r="J1324" s="2"/>
      <c r="K1324" s="51"/>
      <c r="Q1324" s="2"/>
      <c r="U1324" s="51"/>
    </row>
    <row r="1325" spans="7:21" ht="97.5" customHeight="1" x14ac:dyDescent="0.3">
      <c r="G1325" s="2"/>
      <c r="H1325" s="2"/>
      <c r="I1325" s="2"/>
      <c r="J1325" s="2"/>
      <c r="K1325" s="51"/>
      <c r="Q1325" s="2"/>
      <c r="U1325" s="51"/>
    </row>
    <row r="1326" spans="7:21" ht="97.5" customHeight="1" x14ac:dyDescent="0.3">
      <c r="G1326" s="2"/>
      <c r="H1326" s="2"/>
      <c r="I1326" s="2"/>
      <c r="J1326" s="2"/>
      <c r="K1326" s="51"/>
      <c r="Q1326" s="2"/>
      <c r="U1326" s="51"/>
    </row>
    <row r="1327" spans="7:21" ht="97.5" customHeight="1" x14ac:dyDescent="0.3">
      <c r="G1327" s="2"/>
      <c r="H1327" s="2"/>
      <c r="I1327" s="2"/>
      <c r="J1327" s="2"/>
      <c r="K1327" s="51"/>
      <c r="Q1327" s="2"/>
      <c r="U1327" s="51"/>
    </row>
    <row r="1328" spans="7:21" ht="97.5" customHeight="1" x14ac:dyDescent="0.3">
      <c r="G1328" s="2"/>
      <c r="H1328" s="2"/>
      <c r="I1328" s="2"/>
      <c r="J1328" s="2"/>
      <c r="K1328" s="51"/>
      <c r="Q1328" s="2"/>
      <c r="U1328" s="51"/>
    </row>
    <row r="1341" spans="7:21" ht="97.5" customHeight="1" x14ac:dyDescent="0.3">
      <c r="L1341" s="2"/>
      <c r="M1341" s="2"/>
      <c r="N1341" s="2"/>
      <c r="O1341" s="2"/>
      <c r="P1341" s="2"/>
      <c r="Q1341" s="2"/>
      <c r="R1341" s="2"/>
      <c r="S1341" s="2"/>
      <c r="U1341" s="51"/>
    </row>
    <row r="1342" spans="7:21" ht="97.5" customHeight="1" x14ac:dyDescent="0.3">
      <c r="L1342" s="2"/>
      <c r="M1342" s="2"/>
      <c r="N1342" s="2"/>
      <c r="O1342" s="2"/>
      <c r="P1342" s="2"/>
      <c r="Q1342" s="2"/>
      <c r="R1342" s="2"/>
      <c r="S1342" s="2"/>
      <c r="U1342" s="51"/>
    </row>
    <row r="1344" spans="7:21" ht="97.5" customHeight="1" x14ac:dyDescent="0.3">
      <c r="G1344" s="2"/>
      <c r="H1344" s="2"/>
      <c r="I1344" s="2"/>
      <c r="J1344" s="2"/>
      <c r="K1344" s="51"/>
      <c r="Q1344" s="2"/>
      <c r="U1344" s="51"/>
    </row>
    <row r="1345" spans="7:21" ht="97.5" customHeight="1" x14ac:dyDescent="0.3">
      <c r="G1345" s="2"/>
      <c r="H1345" s="2"/>
      <c r="I1345" s="2"/>
      <c r="J1345" s="2"/>
      <c r="K1345" s="51"/>
      <c r="Q1345" s="2"/>
      <c r="U1345" s="51"/>
    </row>
    <row r="1346" spans="7:21" ht="97.5" customHeight="1" x14ac:dyDescent="0.3">
      <c r="Q1346" s="2"/>
      <c r="U1346" s="51"/>
    </row>
    <row r="1347" spans="7:21" ht="97.5" customHeight="1" x14ac:dyDescent="0.3">
      <c r="G1347" s="2"/>
      <c r="H1347" s="2"/>
      <c r="I1347" s="2"/>
      <c r="J1347" s="2"/>
      <c r="K1347" s="51"/>
      <c r="Q1347" s="2"/>
      <c r="U1347" s="51"/>
    </row>
    <row r="1348" spans="7:21" ht="97.5" customHeight="1" x14ac:dyDescent="0.3">
      <c r="G1348" s="2"/>
      <c r="H1348" s="2"/>
      <c r="I1348" s="2"/>
      <c r="J1348" s="2"/>
      <c r="K1348" s="51"/>
      <c r="Q1348" s="2"/>
      <c r="U1348" s="51"/>
    </row>
    <row r="1349" spans="7:21" ht="97.5" customHeight="1" x14ac:dyDescent="0.3">
      <c r="G1349" s="2"/>
      <c r="H1349" s="2"/>
      <c r="I1349" s="2"/>
      <c r="J1349" s="2"/>
      <c r="K1349" s="51"/>
      <c r="Q1349" s="2"/>
      <c r="U1349" s="51"/>
    </row>
    <row r="1351" spans="7:21" ht="97.5" customHeight="1" x14ac:dyDescent="0.3">
      <c r="L1351" s="2"/>
      <c r="M1351" s="2"/>
      <c r="N1351" s="2"/>
      <c r="O1351" s="2"/>
      <c r="P1351" s="2"/>
      <c r="Q1351" s="2"/>
      <c r="R1351" s="2"/>
      <c r="S1351" s="2"/>
      <c r="U1351" s="51"/>
    </row>
    <row r="1352" spans="7:21" ht="97.5" customHeight="1" x14ac:dyDescent="0.3">
      <c r="L1352" s="2"/>
      <c r="M1352" s="2"/>
      <c r="N1352" s="2"/>
      <c r="O1352" s="2"/>
      <c r="P1352" s="2"/>
      <c r="Q1352" s="2"/>
      <c r="R1352" s="2"/>
      <c r="S1352" s="2"/>
      <c r="U1352" s="51"/>
    </row>
    <row r="1353" spans="7:21" ht="97.5" customHeight="1" x14ac:dyDescent="0.3">
      <c r="U1353" s="51"/>
    </row>
    <row r="1355" spans="7:21" ht="97.5" customHeight="1" x14ac:dyDescent="0.3">
      <c r="L1355" s="2"/>
      <c r="M1355" s="2"/>
      <c r="N1355" s="2"/>
      <c r="O1355" s="2"/>
      <c r="P1355" s="2"/>
      <c r="Q1355" s="2"/>
      <c r="R1355" s="2"/>
      <c r="S1355" s="2"/>
      <c r="U1355" s="51"/>
    </row>
    <row r="1356" spans="7:21" ht="97.5" customHeight="1" x14ac:dyDescent="0.3">
      <c r="L1356" s="2"/>
      <c r="M1356" s="2"/>
      <c r="N1356" s="2"/>
      <c r="O1356" s="2"/>
      <c r="P1356" s="2"/>
      <c r="Q1356" s="2"/>
      <c r="R1356" s="2"/>
      <c r="S1356" s="2"/>
      <c r="U1356" s="51"/>
    </row>
    <row r="1357" spans="7:21" ht="97.5" customHeight="1" x14ac:dyDescent="0.3">
      <c r="G1357" s="2"/>
      <c r="H1357" s="2"/>
      <c r="I1357" s="2"/>
      <c r="J1357" s="2"/>
      <c r="K1357" s="51"/>
      <c r="Q1357" s="2"/>
      <c r="U1357" s="51"/>
    </row>
    <row r="1358" spans="7:21" ht="97.5" customHeight="1" x14ac:dyDescent="0.3">
      <c r="G1358" s="2"/>
      <c r="H1358" s="2"/>
      <c r="I1358" s="2"/>
      <c r="J1358" s="2"/>
      <c r="K1358" s="51"/>
      <c r="Q1358" s="2"/>
      <c r="U1358" s="51"/>
    </row>
    <row r="1359" spans="7:21" ht="97.5" customHeight="1" x14ac:dyDescent="0.3">
      <c r="G1359" s="2"/>
      <c r="H1359" s="2"/>
      <c r="I1359" s="2"/>
      <c r="J1359" s="2"/>
      <c r="K1359" s="51"/>
      <c r="Q1359" s="2"/>
      <c r="U1359" s="51"/>
    </row>
    <row r="1360" spans="7:21" ht="97.5" customHeight="1" x14ac:dyDescent="0.3">
      <c r="G1360" s="2"/>
      <c r="H1360" s="2"/>
      <c r="I1360" s="2"/>
      <c r="J1360" s="2"/>
      <c r="K1360" s="51"/>
      <c r="Q1360" s="2"/>
      <c r="U1360" s="51"/>
    </row>
    <row r="1361" spans="7:21" ht="97.5" customHeight="1" x14ac:dyDescent="0.3">
      <c r="L1361" s="2"/>
      <c r="M1361" s="2"/>
      <c r="N1361" s="2"/>
      <c r="O1361" s="2"/>
      <c r="P1361" s="2"/>
      <c r="Q1361" s="2"/>
      <c r="R1361" s="2"/>
      <c r="S1361" s="2"/>
      <c r="U1361" s="51"/>
    </row>
    <row r="1362" spans="7:21" ht="97.5" customHeight="1" x14ac:dyDescent="0.3">
      <c r="L1362" s="2"/>
      <c r="M1362" s="2"/>
      <c r="N1362" s="2"/>
      <c r="O1362" s="2"/>
      <c r="P1362" s="2"/>
      <c r="Q1362" s="2"/>
      <c r="R1362" s="2"/>
      <c r="S1362" s="2"/>
      <c r="U1362" s="51"/>
    </row>
    <row r="1363" spans="7:21" ht="97.5" customHeight="1" x14ac:dyDescent="0.3">
      <c r="L1363" s="2"/>
      <c r="M1363" s="2"/>
      <c r="N1363" s="2"/>
      <c r="O1363" s="2"/>
      <c r="P1363" s="2"/>
      <c r="Q1363" s="2"/>
      <c r="R1363" s="2"/>
      <c r="S1363" s="2"/>
      <c r="U1363" s="51"/>
    </row>
    <row r="1364" spans="7:21" ht="97.5" customHeight="1" x14ac:dyDescent="0.3">
      <c r="L1364" s="2"/>
      <c r="M1364" s="2"/>
      <c r="N1364" s="2"/>
      <c r="O1364" s="2"/>
      <c r="P1364" s="2"/>
      <c r="Q1364" s="2"/>
      <c r="R1364" s="2"/>
      <c r="S1364" s="2"/>
      <c r="U1364" s="51"/>
    </row>
    <row r="1366" spans="7:21" ht="97.5" customHeight="1" x14ac:dyDescent="0.3">
      <c r="G1366" s="2"/>
      <c r="H1366" s="2"/>
      <c r="I1366" s="2"/>
      <c r="J1366" s="2"/>
      <c r="K1366" s="51"/>
      <c r="Q1366" s="2"/>
      <c r="U1366" s="51"/>
    </row>
    <row r="1367" spans="7:21" ht="97.5" customHeight="1" x14ac:dyDescent="0.3">
      <c r="G1367" s="2"/>
      <c r="H1367" s="2"/>
      <c r="I1367" s="2"/>
      <c r="J1367" s="2"/>
      <c r="K1367" s="51"/>
      <c r="Q1367" s="2"/>
      <c r="U1367" s="51"/>
    </row>
    <row r="1368" spans="7:21" ht="97.5" customHeight="1" x14ac:dyDescent="0.3">
      <c r="L1368" s="2"/>
      <c r="M1368" s="2"/>
      <c r="N1368" s="2"/>
      <c r="O1368" s="2"/>
      <c r="P1368" s="2"/>
      <c r="Q1368" s="2"/>
      <c r="R1368" s="2"/>
      <c r="S1368" s="2"/>
      <c r="U1368" s="51"/>
    </row>
    <row r="1369" spans="7:21" ht="97.5" customHeight="1" x14ac:dyDescent="0.3">
      <c r="L1369" s="2"/>
      <c r="M1369" s="2"/>
      <c r="N1369" s="2"/>
      <c r="O1369" s="2"/>
      <c r="P1369" s="2"/>
      <c r="Q1369" s="2"/>
      <c r="R1369" s="2"/>
      <c r="S1369" s="2"/>
      <c r="U1369" s="51"/>
    </row>
    <row r="1370" spans="7:21" ht="97.5" customHeight="1" x14ac:dyDescent="0.3">
      <c r="L1370" s="2"/>
      <c r="M1370" s="2"/>
      <c r="N1370" s="2"/>
      <c r="O1370" s="2"/>
      <c r="P1370" s="2"/>
      <c r="Q1370" s="2"/>
      <c r="R1370" s="2"/>
      <c r="S1370" s="2"/>
      <c r="U1370" s="51"/>
    </row>
    <row r="1372" spans="7:21" ht="97.5" customHeight="1" x14ac:dyDescent="0.3">
      <c r="G1372" s="2"/>
      <c r="H1372" s="2"/>
      <c r="I1372" s="2"/>
      <c r="J1372" s="2"/>
      <c r="K1372" s="51"/>
      <c r="Q1372" s="2"/>
      <c r="U1372" s="51"/>
    </row>
    <row r="1373" spans="7:21" ht="97.5" customHeight="1" x14ac:dyDescent="0.3">
      <c r="G1373" s="2"/>
      <c r="H1373" s="2"/>
      <c r="I1373" s="2"/>
      <c r="J1373" s="2"/>
      <c r="K1373" s="51"/>
      <c r="Q1373" s="2"/>
      <c r="U1373" s="51"/>
    </row>
    <row r="1374" spans="7:21" ht="97.5" customHeight="1" x14ac:dyDescent="0.3">
      <c r="G1374" s="2"/>
      <c r="H1374" s="2"/>
      <c r="I1374" s="2"/>
      <c r="J1374" s="2"/>
      <c r="K1374" s="51"/>
      <c r="Q1374" s="2"/>
      <c r="U1374" s="51"/>
    </row>
    <row r="1375" spans="7:21" ht="97.5" customHeight="1" x14ac:dyDescent="0.3">
      <c r="G1375" s="2"/>
      <c r="H1375" s="2"/>
      <c r="I1375" s="2"/>
      <c r="J1375" s="2"/>
      <c r="K1375" s="51"/>
      <c r="Q1375" s="2"/>
      <c r="U1375" s="51"/>
    </row>
    <row r="1376" spans="7:21" ht="97.5" customHeight="1" x14ac:dyDescent="0.3">
      <c r="G1376" s="2"/>
      <c r="H1376" s="2"/>
      <c r="I1376" s="2"/>
      <c r="J1376" s="2"/>
      <c r="K1376" s="51"/>
      <c r="Q1376" s="2"/>
      <c r="U1376" s="51"/>
    </row>
    <row r="1377" spans="7:21" ht="97.5" customHeight="1" x14ac:dyDescent="0.3">
      <c r="G1377" s="2"/>
      <c r="H1377" s="2"/>
      <c r="I1377" s="2"/>
      <c r="J1377" s="2"/>
      <c r="K1377" s="51"/>
      <c r="Q1377" s="2"/>
      <c r="U1377" s="51"/>
    </row>
    <row r="1378" spans="7:21" ht="97.5" customHeight="1" x14ac:dyDescent="0.3">
      <c r="G1378" s="2"/>
      <c r="H1378" s="2"/>
      <c r="I1378" s="2"/>
      <c r="J1378" s="2"/>
      <c r="K1378" s="51"/>
      <c r="Q1378" s="2"/>
      <c r="U1378" s="51"/>
    </row>
    <row r="1379" spans="7:21" ht="97.5" customHeight="1" x14ac:dyDescent="0.3">
      <c r="G1379" s="2"/>
      <c r="H1379" s="2"/>
      <c r="I1379" s="2"/>
      <c r="J1379" s="2"/>
      <c r="K1379" s="51"/>
      <c r="Q1379" s="2"/>
      <c r="U1379" s="51"/>
    </row>
    <row r="1380" spans="7:21" ht="97.5" customHeight="1" x14ac:dyDescent="0.3">
      <c r="G1380" s="2"/>
      <c r="H1380" s="2"/>
      <c r="I1380" s="2"/>
      <c r="J1380" s="2"/>
      <c r="K1380" s="51"/>
      <c r="Q1380" s="2"/>
      <c r="U1380" s="51"/>
    </row>
    <row r="1382" spans="7:21" ht="97.5" customHeight="1" x14ac:dyDescent="0.3">
      <c r="L1382" s="2"/>
      <c r="M1382" s="2"/>
      <c r="N1382" s="2"/>
      <c r="O1382" s="2"/>
      <c r="P1382" s="2"/>
      <c r="Q1382" s="2"/>
      <c r="R1382" s="2"/>
      <c r="S1382" s="2"/>
      <c r="U1382" s="51"/>
    </row>
    <row r="1383" spans="7:21" ht="97.5" customHeight="1" x14ac:dyDescent="0.3">
      <c r="L1383" s="2"/>
      <c r="M1383" s="2"/>
      <c r="N1383" s="2"/>
      <c r="O1383" s="2"/>
      <c r="P1383" s="2"/>
      <c r="Q1383" s="2"/>
      <c r="R1383" s="2"/>
      <c r="S1383" s="2"/>
      <c r="U1383" s="51"/>
    </row>
    <row r="1384" spans="7:21" ht="97.5" customHeight="1" x14ac:dyDescent="0.3">
      <c r="L1384" s="2"/>
      <c r="M1384" s="2"/>
      <c r="N1384" s="2"/>
      <c r="O1384" s="2"/>
      <c r="P1384" s="2"/>
      <c r="Q1384" s="2"/>
      <c r="R1384" s="2"/>
      <c r="S1384" s="2"/>
      <c r="U1384" s="51"/>
    </row>
    <row r="1386" spans="7:21" ht="97.5" customHeight="1" x14ac:dyDescent="0.3">
      <c r="L1386" s="2"/>
      <c r="M1386" s="2"/>
      <c r="N1386" s="2"/>
      <c r="O1386" s="2"/>
      <c r="P1386" s="2"/>
      <c r="Q1386" s="2"/>
      <c r="R1386" s="2"/>
      <c r="S1386" s="2"/>
      <c r="U1386" s="51"/>
    </row>
    <row r="1387" spans="7:21" ht="97.5" customHeight="1" x14ac:dyDescent="0.3">
      <c r="L1387" s="2"/>
      <c r="M1387" s="2"/>
      <c r="N1387" s="2"/>
      <c r="O1387" s="2"/>
      <c r="P1387" s="2"/>
      <c r="Q1387" s="2"/>
      <c r="R1387" s="2"/>
      <c r="S1387" s="2"/>
      <c r="U1387" s="51"/>
    </row>
    <row r="1388" spans="7:21" ht="97.5" customHeight="1" x14ac:dyDescent="0.3">
      <c r="L1388" s="2"/>
      <c r="M1388" s="2"/>
      <c r="N1388" s="2"/>
      <c r="O1388" s="2"/>
      <c r="P1388" s="2"/>
      <c r="Q1388" s="2"/>
      <c r="R1388" s="2"/>
      <c r="S1388" s="2"/>
      <c r="U1388" s="51"/>
    </row>
    <row r="1389" spans="7:21" ht="97.5" customHeight="1" x14ac:dyDescent="0.3">
      <c r="L1389" s="2"/>
      <c r="M1389" s="2"/>
      <c r="N1389" s="2"/>
      <c r="O1389" s="2"/>
      <c r="P1389" s="2"/>
      <c r="Q1389" s="2"/>
      <c r="R1389" s="2"/>
      <c r="S1389" s="2"/>
      <c r="U1389" s="51"/>
    </row>
    <row r="1390" spans="7:21" ht="97.5" customHeight="1" x14ac:dyDescent="0.3">
      <c r="L1390" s="2"/>
      <c r="M1390" s="2"/>
      <c r="N1390" s="2"/>
      <c r="O1390" s="2"/>
      <c r="P1390" s="2"/>
      <c r="Q1390" s="2"/>
      <c r="R1390" s="2"/>
      <c r="S1390" s="2"/>
      <c r="U1390" s="51"/>
    </row>
    <row r="1391" spans="7:21" ht="97.5" customHeight="1" x14ac:dyDescent="0.3">
      <c r="L1391" s="2"/>
      <c r="M1391" s="2"/>
      <c r="N1391" s="2"/>
      <c r="O1391" s="2"/>
      <c r="P1391" s="2"/>
      <c r="Q1391" s="2"/>
      <c r="R1391" s="2"/>
      <c r="S1391" s="2"/>
      <c r="U1391" s="51"/>
    </row>
    <row r="1392" spans="7:21" ht="97.5" customHeight="1" x14ac:dyDescent="0.3">
      <c r="G1392" s="2"/>
      <c r="H1392" s="2"/>
      <c r="I1392" s="2"/>
      <c r="J1392" s="2"/>
      <c r="K1392" s="51"/>
      <c r="Q1392" s="2"/>
      <c r="U1392" s="51"/>
    </row>
    <row r="1393" spans="7:21" ht="97.5" customHeight="1" x14ac:dyDescent="0.3">
      <c r="G1393" s="2"/>
      <c r="H1393" s="2"/>
      <c r="I1393" s="2"/>
      <c r="J1393" s="2"/>
      <c r="K1393" s="51"/>
      <c r="Q1393" s="2"/>
      <c r="U1393" s="51"/>
    </row>
    <row r="1394" spans="7:21" ht="97.5" customHeight="1" x14ac:dyDescent="0.3">
      <c r="Q1394" s="2"/>
      <c r="U1394" s="51"/>
    </row>
    <row r="1398" spans="7:21" ht="97.5" customHeight="1" x14ac:dyDescent="0.3">
      <c r="L1398" s="2"/>
      <c r="M1398" s="2"/>
      <c r="N1398" s="2"/>
      <c r="O1398" s="2"/>
      <c r="P1398" s="2"/>
      <c r="Q1398" s="2"/>
      <c r="R1398" s="2"/>
      <c r="S1398" s="2"/>
      <c r="U1398" s="51"/>
    </row>
    <row r="1399" spans="7:21" ht="97.5" customHeight="1" x14ac:dyDescent="0.3">
      <c r="L1399" s="2"/>
      <c r="M1399" s="2"/>
      <c r="N1399" s="2"/>
      <c r="O1399" s="2"/>
      <c r="P1399" s="2"/>
      <c r="Q1399" s="2"/>
      <c r="R1399" s="2"/>
      <c r="S1399" s="2"/>
      <c r="U1399" s="51"/>
    </row>
    <row r="1406" spans="7:21" ht="97.5" customHeight="1" x14ac:dyDescent="0.3">
      <c r="G1406" s="2"/>
      <c r="H1406" s="2"/>
      <c r="I1406" s="2"/>
      <c r="J1406" s="2"/>
      <c r="K1406" s="51"/>
      <c r="Q1406" s="2"/>
      <c r="U1406" s="51"/>
    </row>
    <row r="1407" spans="7:21" ht="97.5" customHeight="1" x14ac:dyDescent="0.3">
      <c r="G1407" s="2"/>
      <c r="H1407" s="2"/>
      <c r="I1407" s="2"/>
      <c r="J1407" s="2"/>
      <c r="K1407" s="51"/>
      <c r="Q1407" s="2"/>
      <c r="U1407" s="51"/>
    </row>
    <row r="1408" spans="7:21" ht="97.5" customHeight="1" x14ac:dyDescent="0.3">
      <c r="G1408" s="2"/>
      <c r="H1408" s="2"/>
      <c r="I1408" s="2"/>
      <c r="J1408" s="2"/>
      <c r="K1408" s="51"/>
      <c r="Q1408" s="2"/>
      <c r="U1408" s="51"/>
    </row>
    <row r="1409" spans="7:21" ht="97.5" customHeight="1" x14ac:dyDescent="0.3">
      <c r="G1409" s="2"/>
      <c r="H1409" s="2"/>
      <c r="I1409" s="2"/>
      <c r="J1409" s="2"/>
      <c r="K1409" s="51"/>
      <c r="Q1409" s="2"/>
      <c r="U1409" s="51"/>
    </row>
    <row r="1410" spans="7:21" ht="97.5" customHeight="1" x14ac:dyDescent="0.3">
      <c r="G1410" s="2"/>
      <c r="H1410" s="2"/>
      <c r="I1410" s="2"/>
      <c r="J1410" s="2"/>
      <c r="K1410" s="51"/>
      <c r="Q1410" s="2"/>
      <c r="U1410" s="51"/>
    </row>
    <row r="1411" spans="7:21" ht="97.5" customHeight="1" x14ac:dyDescent="0.3">
      <c r="G1411" s="2"/>
      <c r="H1411" s="2"/>
      <c r="I1411" s="2"/>
      <c r="J1411" s="2"/>
      <c r="K1411" s="51"/>
      <c r="Q1411" s="2"/>
      <c r="U1411" s="51"/>
    </row>
    <row r="1412" spans="7:21" ht="97.5" customHeight="1" x14ac:dyDescent="0.3">
      <c r="G1412" s="2"/>
      <c r="H1412" s="2"/>
      <c r="I1412" s="2"/>
      <c r="J1412" s="2"/>
      <c r="K1412" s="51"/>
      <c r="Q1412" s="2"/>
      <c r="U1412" s="51"/>
    </row>
    <row r="1413" spans="7:21" ht="97.5" customHeight="1" x14ac:dyDescent="0.3">
      <c r="G1413" s="2"/>
      <c r="H1413" s="2"/>
      <c r="I1413" s="2"/>
      <c r="J1413" s="2"/>
      <c r="K1413" s="51"/>
      <c r="Q1413" s="2"/>
      <c r="U1413" s="51"/>
    </row>
    <row r="1414" spans="7:21" ht="97.5" customHeight="1" x14ac:dyDescent="0.3">
      <c r="G1414" s="2"/>
      <c r="H1414" s="2"/>
      <c r="I1414" s="2"/>
      <c r="J1414" s="2"/>
      <c r="K1414" s="51"/>
      <c r="Q1414" s="2"/>
      <c r="U1414" s="51"/>
    </row>
    <row r="1415" spans="7:21" ht="97.5" customHeight="1" x14ac:dyDescent="0.3">
      <c r="G1415" s="2"/>
      <c r="H1415" s="2"/>
      <c r="I1415" s="2"/>
      <c r="J1415" s="2"/>
      <c r="K1415" s="51"/>
      <c r="Q1415" s="2"/>
      <c r="U1415" s="51"/>
    </row>
    <row r="1417" spans="7:21" ht="97.5" customHeight="1" x14ac:dyDescent="0.3">
      <c r="G1417" s="2"/>
      <c r="H1417" s="2"/>
      <c r="I1417" s="2"/>
      <c r="J1417" s="2"/>
      <c r="K1417" s="51"/>
      <c r="Q1417" s="2"/>
      <c r="U1417" s="51"/>
    </row>
    <row r="1418" spans="7:21" ht="97.5" customHeight="1" x14ac:dyDescent="0.3">
      <c r="G1418" s="2"/>
      <c r="H1418" s="2"/>
      <c r="I1418" s="2"/>
      <c r="J1418" s="2"/>
      <c r="K1418" s="51"/>
      <c r="Q1418" s="2"/>
      <c r="U1418" s="51"/>
    </row>
    <row r="1419" spans="7:21" ht="97.5" customHeight="1" x14ac:dyDescent="0.3">
      <c r="G1419" s="2"/>
      <c r="H1419" s="2"/>
      <c r="I1419" s="2"/>
      <c r="J1419" s="2"/>
      <c r="K1419" s="51"/>
      <c r="Q1419" s="2"/>
      <c r="U1419" s="51"/>
    </row>
    <row r="1420" spans="7:21" ht="97.5" customHeight="1" x14ac:dyDescent="0.3">
      <c r="L1420" s="2"/>
      <c r="M1420" s="2"/>
      <c r="N1420" s="2"/>
      <c r="O1420" s="2"/>
      <c r="P1420" s="2"/>
      <c r="Q1420" s="2"/>
      <c r="R1420" s="2"/>
      <c r="S1420" s="2"/>
      <c r="U1420" s="51"/>
    </row>
    <row r="1421" spans="7:21" ht="97.5" customHeight="1" x14ac:dyDescent="0.3">
      <c r="L1421" s="2"/>
      <c r="M1421" s="2"/>
      <c r="N1421" s="2"/>
      <c r="O1421" s="2"/>
      <c r="P1421" s="2"/>
      <c r="Q1421" s="2"/>
      <c r="R1421" s="2"/>
      <c r="S1421" s="2"/>
      <c r="U1421" s="51"/>
    </row>
    <row r="1424" spans="7:21" ht="97.5" customHeight="1" x14ac:dyDescent="0.3">
      <c r="L1424" s="2"/>
      <c r="M1424" s="2"/>
      <c r="N1424" s="2"/>
      <c r="O1424" s="2"/>
      <c r="P1424" s="2"/>
      <c r="Q1424" s="2"/>
      <c r="R1424" s="2"/>
      <c r="S1424" s="2"/>
      <c r="U1424" s="51"/>
    </row>
    <row r="1425" spans="7:21" ht="97.5" customHeight="1" x14ac:dyDescent="0.3">
      <c r="L1425" s="2"/>
      <c r="M1425" s="2"/>
      <c r="N1425" s="2"/>
      <c r="O1425" s="2"/>
      <c r="P1425" s="2"/>
      <c r="Q1425" s="2"/>
      <c r="R1425" s="2"/>
      <c r="S1425" s="2"/>
      <c r="U1425" s="51"/>
    </row>
    <row r="1427" spans="7:21" ht="97.5" customHeight="1" x14ac:dyDescent="0.3">
      <c r="L1427" s="2"/>
      <c r="M1427" s="2"/>
      <c r="N1427" s="2"/>
      <c r="O1427" s="2"/>
      <c r="P1427" s="2"/>
      <c r="Q1427" s="2"/>
      <c r="R1427" s="2"/>
      <c r="S1427" s="2"/>
      <c r="U1427" s="51"/>
    </row>
    <row r="1428" spans="7:21" ht="97.5" customHeight="1" x14ac:dyDescent="0.3">
      <c r="L1428" s="2"/>
      <c r="M1428" s="2"/>
      <c r="N1428" s="2"/>
      <c r="O1428" s="2"/>
      <c r="P1428" s="2"/>
      <c r="Q1428" s="2"/>
      <c r="R1428" s="2"/>
      <c r="S1428" s="2"/>
      <c r="U1428" s="51"/>
    </row>
    <row r="1429" spans="7:21" ht="97.5" customHeight="1" x14ac:dyDescent="0.3">
      <c r="L1429" s="2"/>
      <c r="M1429" s="2"/>
      <c r="N1429" s="2"/>
      <c r="O1429" s="2"/>
      <c r="P1429" s="2"/>
      <c r="Q1429" s="2"/>
      <c r="R1429" s="2"/>
      <c r="S1429" s="2"/>
      <c r="U1429" s="51"/>
    </row>
    <row r="1430" spans="7:21" ht="97.5" customHeight="1" x14ac:dyDescent="0.3">
      <c r="L1430" s="2"/>
      <c r="M1430" s="2"/>
      <c r="N1430" s="2"/>
      <c r="O1430" s="2"/>
      <c r="P1430" s="2"/>
      <c r="Q1430" s="2"/>
      <c r="R1430" s="2"/>
      <c r="S1430" s="2"/>
      <c r="U1430" s="51"/>
    </row>
    <row r="1431" spans="7:21" ht="97.5" customHeight="1" x14ac:dyDescent="0.3">
      <c r="L1431" s="2"/>
      <c r="M1431" s="2"/>
      <c r="N1431" s="2"/>
      <c r="O1431" s="2"/>
      <c r="P1431" s="2"/>
      <c r="Q1431" s="2"/>
      <c r="R1431" s="2"/>
      <c r="S1431" s="2"/>
      <c r="U1431" s="51"/>
    </row>
    <row r="1433" spans="7:21" ht="97.5" customHeight="1" x14ac:dyDescent="0.3">
      <c r="G1433" s="2"/>
      <c r="H1433" s="2"/>
      <c r="I1433" s="2"/>
      <c r="J1433" s="2"/>
      <c r="K1433" s="51"/>
      <c r="Q1433" s="2"/>
      <c r="U1433" s="51"/>
    </row>
    <row r="1434" spans="7:21" ht="97.5" customHeight="1" x14ac:dyDescent="0.3">
      <c r="G1434" s="2"/>
      <c r="H1434" s="2"/>
      <c r="I1434" s="2"/>
      <c r="J1434" s="2"/>
      <c r="K1434" s="51"/>
      <c r="Q1434" s="2"/>
      <c r="U1434" s="51"/>
    </row>
    <row r="1435" spans="7:21" ht="97.5" customHeight="1" x14ac:dyDescent="0.3">
      <c r="G1435" s="2"/>
      <c r="H1435" s="2"/>
      <c r="I1435" s="2"/>
      <c r="J1435" s="2"/>
      <c r="K1435" s="51"/>
      <c r="Q1435" s="2"/>
      <c r="U1435" s="51"/>
    </row>
    <row r="1436" spans="7:21" ht="97.5" customHeight="1" x14ac:dyDescent="0.3">
      <c r="G1436" s="2"/>
      <c r="H1436" s="2"/>
      <c r="I1436" s="2"/>
      <c r="J1436" s="2"/>
      <c r="K1436" s="51"/>
      <c r="Q1436" s="2"/>
      <c r="U1436" s="51"/>
    </row>
    <row r="1437" spans="7:21" ht="97.5" customHeight="1" x14ac:dyDescent="0.3">
      <c r="G1437" s="2"/>
      <c r="H1437" s="2"/>
      <c r="I1437" s="2"/>
      <c r="J1437" s="2"/>
      <c r="K1437" s="51"/>
      <c r="Q1437" s="2"/>
      <c r="U1437" s="51"/>
    </row>
    <row r="1442" spans="7:21" ht="97.5" customHeight="1" x14ac:dyDescent="0.3">
      <c r="L1442" s="2"/>
      <c r="M1442" s="2"/>
      <c r="N1442" s="2"/>
      <c r="O1442" s="2"/>
      <c r="P1442" s="2"/>
      <c r="Q1442" s="2"/>
      <c r="R1442" s="2"/>
      <c r="S1442" s="2"/>
      <c r="U1442" s="51"/>
    </row>
    <row r="1443" spans="7:21" ht="97.5" customHeight="1" x14ac:dyDescent="0.3">
      <c r="L1443" s="2"/>
      <c r="M1443" s="2"/>
      <c r="N1443" s="2"/>
      <c r="O1443" s="2"/>
      <c r="P1443" s="2"/>
      <c r="Q1443" s="2"/>
      <c r="R1443" s="2"/>
      <c r="S1443" s="2"/>
      <c r="U1443" s="51"/>
    </row>
    <row r="1444" spans="7:21" ht="97.5" customHeight="1" x14ac:dyDescent="0.3">
      <c r="L1444" s="2"/>
      <c r="M1444" s="2"/>
      <c r="N1444" s="2"/>
      <c r="O1444" s="2"/>
      <c r="P1444" s="2"/>
      <c r="Q1444" s="2"/>
      <c r="R1444" s="2"/>
      <c r="S1444" s="2"/>
      <c r="U1444" s="51"/>
    </row>
    <row r="1445" spans="7:21" ht="97.5" customHeight="1" x14ac:dyDescent="0.3">
      <c r="L1445" s="2"/>
      <c r="M1445" s="2"/>
      <c r="N1445" s="2"/>
      <c r="O1445" s="2"/>
      <c r="P1445" s="2"/>
      <c r="Q1445" s="2"/>
      <c r="R1445" s="2"/>
      <c r="S1445" s="2"/>
      <c r="U1445" s="51"/>
    </row>
    <row r="1446" spans="7:21" ht="97.5" customHeight="1" x14ac:dyDescent="0.3">
      <c r="L1446" s="2"/>
      <c r="M1446" s="2"/>
      <c r="N1446" s="2"/>
      <c r="O1446" s="2"/>
      <c r="P1446" s="2"/>
      <c r="Q1446" s="2"/>
      <c r="R1446" s="2"/>
      <c r="S1446" s="2"/>
      <c r="U1446" s="51"/>
    </row>
    <row r="1447" spans="7:21" ht="97.5" customHeight="1" x14ac:dyDescent="0.3">
      <c r="L1447" s="2"/>
      <c r="M1447" s="2"/>
      <c r="N1447" s="2"/>
      <c r="O1447" s="2"/>
      <c r="P1447" s="2"/>
      <c r="Q1447" s="2"/>
      <c r="R1447" s="2"/>
      <c r="S1447" s="2"/>
      <c r="U1447" s="51"/>
    </row>
    <row r="1448" spans="7:21" ht="97.5" customHeight="1" x14ac:dyDescent="0.3">
      <c r="L1448" s="2"/>
      <c r="M1448" s="2"/>
      <c r="N1448" s="2"/>
      <c r="O1448" s="2"/>
      <c r="P1448" s="2"/>
      <c r="Q1448" s="2"/>
      <c r="R1448" s="2"/>
      <c r="S1448" s="2"/>
      <c r="U1448" s="51"/>
    </row>
    <row r="1449" spans="7:21" ht="97.5" customHeight="1" x14ac:dyDescent="0.3">
      <c r="L1449" s="2"/>
      <c r="M1449" s="2"/>
      <c r="N1449" s="2"/>
      <c r="O1449" s="2"/>
      <c r="P1449" s="2"/>
      <c r="Q1449" s="2"/>
      <c r="R1449" s="2"/>
      <c r="S1449" s="2"/>
      <c r="U1449" s="51"/>
    </row>
    <row r="1450" spans="7:21" ht="97.5" customHeight="1" x14ac:dyDescent="0.3">
      <c r="L1450" s="2"/>
      <c r="M1450" s="2"/>
      <c r="N1450" s="2"/>
      <c r="O1450" s="2"/>
      <c r="P1450" s="2"/>
      <c r="Q1450" s="2"/>
      <c r="R1450" s="2"/>
      <c r="S1450" s="2"/>
      <c r="U1450" s="51"/>
    </row>
    <row r="1452" spans="7:21" ht="97.5" customHeight="1" x14ac:dyDescent="0.3">
      <c r="G1452" s="2"/>
      <c r="H1452" s="2"/>
      <c r="I1452" s="2"/>
      <c r="J1452" s="2"/>
      <c r="K1452" s="51"/>
      <c r="Q1452" s="2"/>
      <c r="U1452" s="51"/>
    </row>
    <row r="1453" spans="7:21" ht="97.5" customHeight="1" x14ac:dyDescent="0.3">
      <c r="G1453" s="2"/>
      <c r="H1453" s="2"/>
      <c r="I1453" s="2"/>
      <c r="J1453" s="2"/>
      <c r="K1453" s="51"/>
      <c r="Q1453" s="2"/>
      <c r="U1453" s="51"/>
    </row>
    <row r="1456" spans="7:21" ht="97.5" customHeight="1" x14ac:dyDescent="0.3">
      <c r="L1456" s="2"/>
      <c r="M1456" s="2"/>
      <c r="N1456" s="2"/>
      <c r="O1456" s="2"/>
      <c r="P1456" s="2"/>
      <c r="Q1456" s="2"/>
      <c r="R1456" s="2"/>
      <c r="S1456" s="2"/>
      <c r="U1456" s="51"/>
    </row>
    <row r="1457" spans="7:21" ht="97.5" customHeight="1" x14ac:dyDescent="0.3">
      <c r="L1457" s="2"/>
      <c r="M1457" s="2"/>
      <c r="N1457" s="2"/>
      <c r="O1457" s="2"/>
      <c r="P1457" s="2"/>
      <c r="Q1457" s="2"/>
      <c r="R1457" s="2"/>
      <c r="S1457" s="2"/>
      <c r="U1457" s="51"/>
    </row>
    <row r="1458" spans="7:21" ht="97.5" customHeight="1" x14ac:dyDescent="0.3">
      <c r="G1458" s="2"/>
      <c r="H1458" s="2"/>
      <c r="I1458" s="2"/>
      <c r="J1458" s="2"/>
      <c r="K1458" s="51"/>
      <c r="Q1458" s="2"/>
      <c r="U1458" s="51"/>
    </row>
    <row r="1459" spans="7:21" ht="97.5" customHeight="1" x14ac:dyDescent="0.3">
      <c r="G1459" s="2"/>
      <c r="H1459" s="2"/>
      <c r="I1459" s="2"/>
      <c r="J1459" s="2"/>
      <c r="K1459" s="51"/>
      <c r="Q1459" s="2"/>
      <c r="U1459" s="51"/>
    </row>
    <row r="1460" spans="7:21" ht="97.5" customHeight="1" x14ac:dyDescent="0.3">
      <c r="G1460" s="2"/>
      <c r="H1460" s="2"/>
      <c r="I1460" s="2"/>
      <c r="J1460" s="2"/>
      <c r="K1460" s="51"/>
      <c r="Q1460" s="2"/>
      <c r="U1460" s="51"/>
    </row>
    <row r="1465" spans="7:21" ht="97.5" customHeight="1" x14ac:dyDescent="0.3">
      <c r="G1465" s="2"/>
      <c r="H1465" s="2"/>
      <c r="I1465" s="2"/>
      <c r="J1465" s="2"/>
      <c r="K1465" s="51"/>
      <c r="Q1465" s="2"/>
      <c r="U1465" s="51"/>
    </row>
    <row r="1466" spans="7:21" ht="97.5" customHeight="1" x14ac:dyDescent="0.3">
      <c r="G1466" s="2"/>
      <c r="H1466" s="2"/>
      <c r="I1466" s="2"/>
      <c r="J1466" s="2"/>
      <c r="K1466" s="51"/>
      <c r="Q1466" s="2"/>
      <c r="U1466" s="51"/>
    </row>
    <row r="1467" spans="7:21" ht="97.5" customHeight="1" x14ac:dyDescent="0.3">
      <c r="G1467" s="2"/>
      <c r="H1467" s="2"/>
      <c r="I1467" s="2"/>
      <c r="J1467" s="2"/>
      <c r="K1467" s="51"/>
      <c r="Q1467" s="2"/>
      <c r="U1467" s="51"/>
    </row>
    <row r="1468" spans="7:21" ht="97.5" customHeight="1" x14ac:dyDescent="0.3">
      <c r="G1468" s="2"/>
      <c r="H1468" s="2"/>
      <c r="I1468" s="2"/>
      <c r="J1468" s="2"/>
      <c r="K1468" s="51"/>
      <c r="Q1468" s="2"/>
      <c r="U1468" s="51"/>
    </row>
    <row r="1469" spans="7:21" ht="97.5" customHeight="1" x14ac:dyDescent="0.3">
      <c r="Q1469" s="2"/>
      <c r="U1469" s="51"/>
    </row>
    <row r="1470" spans="7:21" ht="97.5" customHeight="1" x14ac:dyDescent="0.3">
      <c r="L1470" s="2"/>
      <c r="M1470" s="2"/>
      <c r="N1470" s="2"/>
      <c r="O1470" s="2"/>
      <c r="P1470" s="2"/>
      <c r="Q1470" s="2"/>
      <c r="R1470" s="2"/>
      <c r="S1470" s="2"/>
      <c r="U1470" s="51"/>
    </row>
    <row r="1471" spans="7:21" ht="97.5" customHeight="1" x14ac:dyDescent="0.3">
      <c r="L1471" s="2"/>
      <c r="M1471" s="2"/>
      <c r="N1471" s="2"/>
      <c r="O1471" s="2"/>
      <c r="P1471" s="2"/>
      <c r="Q1471" s="2"/>
      <c r="R1471" s="2"/>
      <c r="S1471" s="2"/>
      <c r="U1471" s="51"/>
    </row>
    <row r="1472" spans="7:21" ht="97.5" customHeight="1" x14ac:dyDescent="0.3">
      <c r="L1472" s="2"/>
      <c r="M1472" s="2"/>
      <c r="N1472" s="2"/>
      <c r="O1472" s="2"/>
      <c r="P1472" s="2"/>
      <c r="Q1472" s="2"/>
      <c r="R1472" s="2"/>
      <c r="S1472" s="2"/>
      <c r="U1472" s="51"/>
    </row>
    <row r="1473" spans="7:21" ht="97.5" customHeight="1" x14ac:dyDescent="0.3">
      <c r="L1473" s="2"/>
      <c r="M1473" s="2"/>
      <c r="N1473" s="2"/>
      <c r="O1473" s="2"/>
      <c r="P1473" s="2"/>
      <c r="Q1473" s="2"/>
      <c r="R1473" s="2"/>
      <c r="S1473" s="2"/>
      <c r="U1473" s="51"/>
    </row>
    <row r="1474" spans="7:21" ht="97.5" customHeight="1" x14ac:dyDescent="0.3">
      <c r="L1474" s="2"/>
      <c r="M1474" s="2"/>
      <c r="N1474" s="2"/>
      <c r="O1474" s="2"/>
      <c r="P1474" s="2"/>
      <c r="Q1474" s="2"/>
      <c r="R1474" s="2"/>
      <c r="S1474" s="2"/>
      <c r="U1474" s="51"/>
    </row>
    <row r="1475" spans="7:21" ht="97.5" customHeight="1" x14ac:dyDescent="0.3">
      <c r="G1475" s="2"/>
      <c r="H1475" s="2"/>
      <c r="I1475" s="2"/>
      <c r="J1475" s="2"/>
      <c r="K1475" s="51"/>
      <c r="Q1475" s="2"/>
      <c r="U1475" s="51"/>
    </row>
    <row r="1476" spans="7:21" ht="97.5" customHeight="1" x14ac:dyDescent="0.3">
      <c r="G1476" s="2"/>
      <c r="H1476" s="2"/>
      <c r="I1476" s="2"/>
      <c r="J1476" s="2"/>
      <c r="K1476" s="51"/>
      <c r="Q1476" s="2"/>
      <c r="U1476" s="51"/>
    </row>
    <row r="1477" spans="7:21" ht="97.5" customHeight="1" x14ac:dyDescent="0.3">
      <c r="G1477" s="2"/>
      <c r="H1477" s="2"/>
      <c r="I1477" s="2"/>
      <c r="J1477" s="2"/>
      <c r="K1477" s="51"/>
      <c r="Q1477" s="2"/>
      <c r="U1477" s="51"/>
    </row>
    <row r="1478" spans="7:21" ht="97.5" customHeight="1" x14ac:dyDescent="0.3">
      <c r="G1478" s="2"/>
      <c r="H1478" s="2"/>
      <c r="I1478" s="2"/>
      <c r="J1478" s="2"/>
      <c r="K1478" s="51"/>
      <c r="Q1478" s="2"/>
      <c r="U1478" s="51"/>
    </row>
    <row r="1480" spans="7:21" ht="97.5" customHeight="1" x14ac:dyDescent="0.3">
      <c r="G1480" s="2"/>
      <c r="H1480" s="2"/>
      <c r="I1480" s="2"/>
      <c r="J1480" s="2"/>
      <c r="K1480" s="51"/>
      <c r="Q1480" s="2"/>
      <c r="U1480" s="51"/>
    </row>
    <row r="1481" spans="7:21" ht="97.5" customHeight="1" x14ac:dyDescent="0.3">
      <c r="G1481" s="2"/>
      <c r="H1481" s="2"/>
      <c r="I1481" s="2"/>
      <c r="J1481" s="2"/>
      <c r="K1481" s="51"/>
      <c r="Q1481" s="2"/>
      <c r="U1481" s="51"/>
    </row>
    <row r="1482" spans="7:21" ht="97.5" customHeight="1" x14ac:dyDescent="0.3">
      <c r="G1482" s="2"/>
      <c r="H1482" s="2"/>
      <c r="I1482" s="2"/>
      <c r="J1482" s="2"/>
      <c r="K1482" s="51"/>
      <c r="Q1482" s="2"/>
      <c r="U1482" s="51"/>
    </row>
    <row r="1483" spans="7:21" ht="97.5" customHeight="1" x14ac:dyDescent="0.3">
      <c r="G1483" s="2"/>
      <c r="H1483" s="2"/>
      <c r="I1483" s="2"/>
      <c r="J1483" s="2"/>
      <c r="K1483" s="51"/>
      <c r="Q1483" s="2"/>
      <c r="U1483" s="51"/>
    </row>
    <row r="1484" spans="7:21" ht="97.5" customHeight="1" x14ac:dyDescent="0.3">
      <c r="G1484" s="2"/>
      <c r="H1484" s="2"/>
      <c r="I1484" s="2"/>
      <c r="J1484" s="2"/>
      <c r="K1484" s="51"/>
      <c r="Q1484" s="2"/>
      <c r="U1484" s="51"/>
    </row>
    <row r="1485" spans="7:21" ht="97.5" customHeight="1" x14ac:dyDescent="0.3">
      <c r="G1485" s="2"/>
      <c r="H1485" s="2"/>
      <c r="I1485" s="2"/>
      <c r="J1485" s="2"/>
      <c r="K1485" s="51"/>
      <c r="Q1485" s="2"/>
      <c r="U1485" s="51"/>
    </row>
    <row r="1486" spans="7:21" ht="97.5" customHeight="1" x14ac:dyDescent="0.3">
      <c r="G1486" s="2"/>
      <c r="H1486" s="2"/>
      <c r="I1486" s="2"/>
      <c r="J1486" s="2"/>
      <c r="K1486" s="51"/>
      <c r="Q1486" s="2"/>
      <c r="U1486" s="51"/>
    </row>
    <row r="1487" spans="7:21" ht="97.5" customHeight="1" x14ac:dyDescent="0.3">
      <c r="G1487" s="2"/>
      <c r="H1487" s="2"/>
      <c r="I1487" s="2"/>
      <c r="J1487" s="2"/>
      <c r="K1487" s="51"/>
      <c r="Q1487" s="2"/>
      <c r="U1487" s="51"/>
    </row>
    <row r="1488" spans="7:21" ht="97.5" customHeight="1" x14ac:dyDescent="0.3">
      <c r="G1488" s="2"/>
      <c r="H1488" s="2"/>
      <c r="I1488" s="2"/>
      <c r="J1488" s="2"/>
      <c r="K1488" s="51"/>
      <c r="Q1488" s="2"/>
      <c r="U1488" s="51"/>
    </row>
    <row r="1489" spans="7:21" ht="97.5" customHeight="1" x14ac:dyDescent="0.3">
      <c r="G1489" s="2"/>
      <c r="H1489" s="2"/>
      <c r="I1489" s="2"/>
      <c r="J1489" s="2"/>
      <c r="K1489" s="51"/>
      <c r="Q1489" s="2"/>
      <c r="U1489" s="51"/>
    </row>
    <row r="1490" spans="7:21" ht="97.5" customHeight="1" x14ac:dyDescent="0.3">
      <c r="L1490" s="2"/>
      <c r="M1490" s="2"/>
      <c r="N1490" s="2"/>
      <c r="O1490" s="2"/>
      <c r="P1490" s="2"/>
      <c r="Q1490" s="2"/>
      <c r="R1490" s="2"/>
      <c r="S1490" s="2"/>
      <c r="U1490" s="51"/>
    </row>
    <row r="1491" spans="7:21" ht="97.5" customHeight="1" x14ac:dyDescent="0.3">
      <c r="L1491" s="2"/>
      <c r="M1491" s="2"/>
      <c r="N1491" s="2"/>
      <c r="O1491" s="2"/>
      <c r="P1491" s="2"/>
      <c r="Q1491" s="2"/>
      <c r="R1491" s="2"/>
      <c r="S1491" s="2"/>
      <c r="U1491" s="51"/>
    </row>
    <row r="1492" spans="7:21" ht="97.5" customHeight="1" x14ac:dyDescent="0.3">
      <c r="G1492" s="2"/>
      <c r="H1492" s="2"/>
      <c r="I1492" s="2"/>
      <c r="J1492" s="2"/>
      <c r="K1492" s="51"/>
      <c r="Q1492" s="2"/>
      <c r="U1492" s="51"/>
    </row>
    <row r="1493" spans="7:21" ht="97.5" customHeight="1" x14ac:dyDescent="0.3">
      <c r="G1493" s="2"/>
      <c r="H1493" s="2"/>
      <c r="I1493" s="2"/>
      <c r="J1493" s="2"/>
      <c r="K1493" s="51"/>
      <c r="Q1493" s="2"/>
      <c r="U1493" s="51"/>
    </row>
    <row r="1495" spans="7:21" ht="97.5" customHeight="1" x14ac:dyDescent="0.3">
      <c r="L1495" s="2"/>
      <c r="M1495" s="2"/>
      <c r="N1495" s="2"/>
      <c r="O1495" s="2"/>
      <c r="P1495" s="2"/>
      <c r="Q1495" s="2"/>
      <c r="R1495" s="2"/>
      <c r="S1495" s="2"/>
      <c r="U1495" s="51"/>
    </row>
    <row r="1496" spans="7:21" ht="97.5" customHeight="1" x14ac:dyDescent="0.3">
      <c r="L1496" s="2"/>
      <c r="M1496" s="2"/>
      <c r="N1496" s="2"/>
      <c r="O1496" s="2"/>
      <c r="P1496" s="2"/>
      <c r="Q1496" s="2"/>
      <c r="R1496" s="2"/>
      <c r="S1496" s="2"/>
      <c r="U1496" s="51"/>
    </row>
    <row r="1497" spans="7:21" ht="97.5" customHeight="1" x14ac:dyDescent="0.3">
      <c r="G1497" s="2"/>
      <c r="H1497" s="2"/>
      <c r="I1497" s="2"/>
      <c r="J1497" s="2"/>
      <c r="K1497" s="51"/>
      <c r="Q1497" s="2"/>
      <c r="U1497" s="51"/>
    </row>
    <row r="1498" spans="7:21" ht="97.5" customHeight="1" x14ac:dyDescent="0.3">
      <c r="G1498" s="2"/>
      <c r="H1498" s="2"/>
      <c r="I1498" s="2"/>
      <c r="J1498" s="2"/>
      <c r="K1498" s="51"/>
      <c r="Q1498" s="2"/>
      <c r="U1498" s="51"/>
    </row>
    <row r="1501" spans="7:21" ht="97.5" customHeight="1" x14ac:dyDescent="0.3">
      <c r="G1501" s="2"/>
      <c r="H1501" s="2"/>
      <c r="I1501" s="2"/>
      <c r="J1501" s="2"/>
      <c r="K1501" s="51"/>
      <c r="Q1501" s="2"/>
      <c r="U1501" s="51"/>
    </row>
    <row r="1502" spans="7:21" ht="97.5" customHeight="1" x14ac:dyDescent="0.3">
      <c r="G1502" s="2"/>
      <c r="H1502" s="2"/>
      <c r="I1502" s="2"/>
      <c r="J1502" s="2"/>
      <c r="K1502" s="51"/>
      <c r="Q1502" s="2"/>
      <c r="U1502" s="51"/>
    </row>
    <row r="1506" spans="12:21" ht="97.5" customHeight="1" x14ac:dyDescent="0.3">
      <c r="U1506" s="51"/>
    </row>
    <row r="1507" spans="12:21" ht="97.5" customHeight="1" x14ac:dyDescent="0.3">
      <c r="L1507" s="2"/>
      <c r="M1507" s="2"/>
      <c r="N1507" s="2"/>
      <c r="O1507" s="2"/>
      <c r="P1507" s="2"/>
      <c r="Q1507" s="2"/>
      <c r="R1507" s="2"/>
      <c r="S1507" s="2"/>
      <c r="U1507" s="51"/>
    </row>
    <row r="1508" spans="12:21" ht="97.5" customHeight="1" x14ac:dyDescent="0.3">
      <c r="L1508" s="2"/>
      <c r="M1508" s="2"/>
      <c r="N1508" s="2"/>
      <c r="O1508" s="2"/>
      <c r="P1508" s="2"/>
      <c r="Q1508" s="2"/>
      <c r="R1508" s="2"/>
      <c r="S1508" s="2"/>
      <c r="U1508" s="51"/>
    </row>
    <row r="1509" spans="12:21" ht="97.5" customHeight="1" x14ac:dyDescent="0.3">
      <c r="L1509" s="2"/>
      <c r="M1509" s="2"/>
      <c r="N1509" s="2"/>
      <c r="O1509" s="2"/>
      <c r="P1509" s="2"/>
      <c r="Q1509" s="2"/>
      <c r="R1509" s="2"/>
      <c r="S1509" s="2"/>
      <c r="U1509" s="51"/>
    </row>
    <row r="1510" spans="12:21" ht="97.5" customHeight="1" x14ac:dyDescent="0.3">
      <c r="L1510" s="2"/>
      <c r="M1510" s="2"/>
      <c r="N1510" s="2"/>
      <c r="O1510" s="2"/>
      <c r="P1510" s="2"/>
      <c r="Q1510" s="2"/>
      <c r="R1510" s="2"/>
      <c r="S1510" s="2"/>
      <c r="U1510" s="51"/>
    </row>
    <row r="1511" spans="12:21" ht="97.5" customHeight="1" x14ac:dyDescent="0.3">
      <c r="L1511" s="2"/>
      <c r="M1511" s="2"/>
      <c r="N1511" s="2"/>
      <c r="O1511" s="2"/>
      <c r="P1511" s="2"/>
      <c r="Q1511" s="2"/>
      <c r="R1511" s="2"/>
      <c r="S1511" s="2"/>
      <c r="U1511" s="51"/>
    </row>
    <row r="1512" spans="12:21" ht="97.5" customHeight="1" x14ac:dyDescent="0.3">
      <c r="L1512" s="2"/>
      <c r="M1512" s="2"/>
      <c r="N1512" s="2"/>
      <c r="O1512" s="2"/>
      <c r="P1512" s="2"/>
      <c r="Q1512" s="2"/>
      <c r="R1512" s="2"/>
      <c r="S1512" s="2"/>
      <c r="U1512" s="51"/>
    </row>
    <row r="1513" spans="12:21" ht="97.5" customHeight="1" x14ac:dyDescent="0.3">
      <c r="L1513" s="2"/>
      <c r="M1513" s="2"/>
      <c r="N1513" s="2"/>
      <c r="O1513" s="2"/>
      <c r="P1513" s="2"/>
      <c r="Q1513" s="2"/>
      <c r="R1513" s="2"/>
      <c r="S1513" s="2"/>
      <c r="U1513" s="51"/>
    </row>
    <row r="1514" spans="12:21" ht="97.5" customHeight="1" x14ac:dyDescent="0.3">
      <c r="L1514" s="2"/>
      <c r="M1514" s="2"/>
      <c r="N1514" s="2"/>
      <c r="O1514" s="2"/>
      <c r="P1514" s="2"/>
      <c r="Q1514" s="2"/>
      <c r="R1514" s="2"/>
      <c r="S1514" s="2"/>
      <c r="U1514" s="51"/>
    </row>
    <row r="1515" spans="12:21" ht="97.5" customHeight="1" x14ac:dyDescent="0.3">
      <c r="L1515" s="2"/>
      <c r="M1515" s="2"/>
      <c r="N1515" s="2"/>
      <c r="O1515" s="2"/>
      <c r="P1515" s="2"/>
      <c r="Q1515" s="2"/>
      <c r="R1515" s="2"/>
      <c r="S1515" s="2"/>
      <c r="U1515" s="51"/>
    </row>
    <row r="1516" spans="12:21" ht="97.5" customHeight="1" x14ac:dyDescent="0.3">
      <c r="L1516" s="2"/>
      <c r="M1516" s="2"/>
      <c r="N1516" s="2"/>
      <c r="O1516" s="2"/>
      <c r="P1516" s="2"/>
      <c r="Q1516" s="2"/>
      <c r="R1516" s="2"/>
      <c r="S1516" s="2"/>
      <c r="U1516" s="51"/>
    </row>
    <row r="1517" spans="12:21" ht="97.5" customHeight="1" x14ac:dyDescent="0.3">
      <c r="L1517" s="2"/>
      <c r="M1517" s="2"/>
      <c r="N1517" s="2"/>
      <c r="O1517" s="2"/>
      <c r="P1517" s="2"/>
      <c r="Q1517" s="2"/>
      <c r="R1517" s="2"/>
      <c r="S1517" s="2"/>
      <c r="U1517" s="51"/>
    </row>
    <row r="1518" spans="12:21" ht="97.5" customHeight="1" x14ac:dyDescent="0.3">
      <c r="L1518" s="2"/>
      <c r="M1518" s="2"/>
      <c r="N1518" s="2"/>
      <c r="O1518" s="2"/>
      <c r="P1518" s="2"/>
      <c r="Q1518" s="2"/>
      <c r="R1518" s="2"/>
      <c r="S1518" s="2"/>
      <c r="U1518" s="51"/>
    </row>
    <row r="1519" spans="12:21" ht="97.5" customHeight="1" x14ac:dyDescent="0.3">
      <c r="L1519" s="2"/>
      <c r="M1519" s="2"/>
      <c r="N1519" s="2"/>
      <c r="O1519" s="2"/>
      <c r="P1519" s="2"/>
      <c r="Q1519" s="2"/>
      <c r="R1519" s="2"/>
      <c r="S1519" s="2"/>
      <c r="U1519" s="51"/>
    </row>
    <row r="1523" spans="7:21" ht="97.5" customHeight="1" x14ac:dyDescent="0.3">
      <c r="G1523" s="2"/>
      <c r="H1523" s="2"/>
      <c r="I1523" s="2"/>
      <c r="J1523" s="2"/>
      <c r="K1523" s="51"/>
      <c r="Q1523" s="2"/>
      <c r="U1523" s="51"/>
    </row>
    <row r="1524" spans="7:21" ht="97.5" customHeight="1" x14ac:dyDescent="0.3">
      <c r="G1524" s="2"/>
      <c r="H1524" s="2"/>
      <c r="I1524" s="2"/>
      <c r="J1524" s="2"/>
      <c r="K1524" s="51"/>
      <c r="Q1524" s="2"/>
      <c r="U1524" s="51"/>
    </row>
    <row r="1525" spans="7:21" ht="97.5" customHeight="1" x14ac:dyDescent="0.3">
      <c r="L1525" s="2"/>
      <c r="M1525" s="2"/>
      <c r="N1525" s="2"/>
      <c r="O1525" s="2"/>
      <c r="P1525" s="2"/>
      <c r="Q1525" s="2"/>
      <c r="R1525" s="2"/>
      <c r="S1525" s="2"/>
      <c r="U1525" s="51"/>
    </row>
    <row r="1526" spans="7:21" ht="97.5" customHeight="1" x14ac:dyDescent="0.3">
      <c r="L1526" s="2"/>
      <c r="M1526" s="2"/>
      <c r="N1526" s="2"/>
      <c r="O1526" s="2"/>
      <c r="P1526" s="2"/>
      <c r="Q1526" s="2"/>
      <c r="R1526" s="2"/>
      <c r="S1526" s="2"/>
      <c r="U1526" s="51"/>
    </row>
    <row r="1527" spans="7:21" ht="97.5" customHeight="1" x14ac:dyDescent="0.3">
      <c r="L1527" s="2"/>
      <c r="M1527" s="2"/>
      <c r="N1527" s="2"/>
      <c r="O1527" s="2"/>
      <c r="P1527" s="2"/>
      <c r="Q1527" s="2"/>
      <c r="R1527" s="2"/>
      <c r="S1527" s="2"/>
      <c r="U1527" s="51"/>
    </row>
    <row r="1528" spans="7:21" ht="97.5" customHeight="1" x14ac:dyDescent="0.3">
      <c r="L1528" s="2"/>
      <c r="M1528" s="2"/>
      <c r="N1528" s="2"/>
      <c r="O1528" s="2"/>
      <c r="P1528" s="2"/>
      <c r="Q1528" s="2"/>
      <c r="R1528" s="2"/>
      <c r="S1528" s="2"/>
      <c r="U1528" s="51"/>
    </row>
    <row r="1531" spans="7:21" ht="97.5" customHeight="1" x14ac:dyDescent="0.3">
      <c r="G1531" s="2"/>
      <c r="H1531" s="2"/>
      <c r="I1531" s="2"/>
      <c r="J1531" s="2"/>
      <c r="K1531" s="51"/>
      <c r="Q1531" s="2"/>
      <c r="U1531" s="51"/>
    </row>
    <row r="1532" spans="7:21" ht="97.5" customHeight="1" x14ac:dyDescent="0.3">
      <c r="G1532" s="2"/>
      <c r="H1532" s="2"/>
      <c r="I1532" s="2"/>
      <c r="J1532" s="2"/>
      <c r="K1532" s="51"/>
      <c r="Q1532" s="2"/>
      <c r="U1532" s="51"/>
    </row>
    <row r="1533" spans="7:21" ht="97.5" customHeight="1" x14ac:dyDescent="0.3">
      <c r="G1533" s="2"/>
      <c r="H1533" s="2"/>
      <c r="I1533" s="2"/>
      <c r="J1533" s="2"/>
      <c r="K1533" s="51"/>
      <c r="Q1533" s="2"/>
      <c r="U1533" s="51"/>
    </row>
    <row r="1534" spans="7:21" ht="97.5" customHeight="1" x14ac:dyDescent="0.3">
      <c r="L1534" s="2"/>
      <c r="M1534" s="2"/>
      <c r="N1534" s="2"/>
      <c r="O1534" s="2"/>
      <c r="P1534" s="2"/>
      <c r="Q1534" s="2"/>
      <c r="R1534" s="2"/>
      <c r="S1534" s="2"/>
      <c r="U1534" s="51"/>
    </row>
    <row r="1535" spans="7:21" ht="97.5" customHeight="1" x14ac:dyDescent="0.3">
      <c r="L1535" s="2"/>
      <c r="M1535" s="2"/>
      <c r="N1535" s="2"/>
      <c r="O1535" s="2"/>
      <c r="P1535" s="2"/>
      <c r="Q1535" s="2"/>
      <c r="R1535" s="2"/>
      <c r="S1535" s="2"/>
      <c r="U1535" s="51"/>
    </row>
    <row r="1540" spans="7:21" ht="97.5" customHeight="1" x14ac:dyDescent="0.3">
      <c r="L1540" s="2"/>
      <c r="M1540" s="2"/>
      <c r="N1540" s="2"/>
      <c r="O1540" s="2"/>
      <c r="P1540" s="2"/>
      <c r="Q1540" s="2"/>
      <c r="R1540" s="2"/>
      <c r="S1540" s="2"/>
      <c r="U1540" s="51"/>
    </row>
    <row r="1541" spans="7:21" ht="97.5" customHeight="1" x14ac:dyDescent="0.3">
      <c r="L1541" s="2"/>
      <c r="M1541" s="2"/>
      <c r="N1541" s="2"/>
      <c r="O1541" s="2"/>
      <c r="P1541" s="2"/>
      <c r="Q1541" s="2"/>
      <c r="R1541" s="2"/>
      <c r="S1541" s="2"/>
      <c r="U1541" s="51"/>
    </row>
    <row r="1543" spans="7:21" ht="97.5" customHeight="1" x14ac:dyDescent="0.3">
      <c r="G1543" s="2"/>
      <c r="H1543" s="2"/>
      <c r="I1543" s="2"/>
      <c r="J1543" s="2"/>
      <c r="K1543" s="51"/>
      <c r="Q1543" s="2"/>
      <c r="U1543" s="51"/>
    </row>
    <row r="1544" spans="7:21" ht="97.5" customHeight="1" x14ac:dyDescent="0.3">
      <c r="G1544" s="2"/>
      <c r="H1544" s="2"/>
      <c r="I1544" s="2"/>
      <c r="J1544" s="2"/>
      <c r="K1544" s="51"/>
      <c r="Q1544" s="2"/>
      <c r="U1544" s="51"/>
    </row>
    <row r="1545" spans="7:21" ht="97.5" customHeight="1" x14ac:dyDescent="0.3">
      <c r="G1545" s="2"/>
      <c r="H1545" s="2"/>
      <c r="I1545" s="2"/>
      <c r="J1545" s="2"/>
      <c r="K1545" s="51"/>
      <c r="Q1545" s="2"/>
      <c r="U1545" s="51"/>
    </row>
    <row r="1546" spans="7:21" ht="97.5" customHeight="1" x14ac:dyDescent="0.3">
      <c r="G1546" s="2"/>
      <c r="H1546" s="2"/>
      <c r="I1546" s="2"/>
      <c r="J1546" s="2"/>
      <c r="K1546" s="51"/>
      <c r="Q1546" s="2"/>
      <c r="U1546" s="51"/>
    </row>
    <row r="1547" spans="7:21" ht="97.5" customHeight="1" x14ac:dyDescent="0.3">
      <c r="G1547" s="2"/>
      <c r="H1547" s="2"/>
      <c r="I1547" s="2"/>
      <c r="J1547" s="2"/>
      <c r="K1547" s="51"/>
      <c r="Q1547" s="2"/>
      <c r="U1547" s="51"/>
    </row>
    <row r="1548" spans="7:21" ht="97.5" customHeight="1" x14ac:dyDescent="0.3">
      <c r="G1548" s="2"/>
      <c r="H1548" s="2"/>
      <c r="I1548" s="2"/>
      <c r="J1548" s="2"/>
      <c r="K1548" s="51"/>
      <c r="Q1548" s="2"/>
      <c r="U1548" s="51"/>
    </row>
    <row r="1555" spans="7:21" ht="97.5" customHeight="1" x14ac:dyDescent="0.3">
      <c r="G1555" s="2"/>
      <c r="H1555" s="2"/>
      <c r="I1555" s="2"/>
      <c r="J1555" s="2"/>
      <c r="K1555" s="51"/>
      <c r="Q1555" s="2"/>
      <c r="U1555" s="51"/>
    </row>
    <row r="1556" spans="7:21" ht="97.5" customHeight="1" x14ac:dyDescent="0.3">
      <c r="G1556" s="2"/>
      <c r="H1556" s="2"/>
      <c r="I1556" s="2"/>
      <c r="J1556" s="2"/>
      <c r="K1556" s="51"/>
      <c r="Q1556" s="2"/>
      <c r="U1556" s="51"/>
    </row>
    <row r="1560" spans="7:21" ht="97.5" customHeight="1" x14ac:dyDescent="0.3">
      <c r="G1560" s="2"/>
      <c r="H1560" s="2"/>
      <c r="I1560" s="2"/>
      <c r="J1560" s="2"/>
      <c r="K1560" s="51"/>
      <c r="Q1560" s="2"/>
      <c r="U1560" s="51"/>
    </row>
    <row r="1561" spans="7:21" ht="97.5" customHeight="1" x14ac:dyDescent="0.3">
      <c r="G1561" s="2"/>
      <c r="H1561" s="2"/>
      <c r="I1561" s="2"/>
      <c r="J1561" s="2"/>
      <c r="K1561" s="51"/>
      <c r="Q1561" s="2"/>
      <c r="U1561" s="51"/>
    </row>
    <row r="1563" spans="7:21" ht="97.5" customHeight="1" x14ac:dyDescent="0.3">
      <c r="G1563" s="2"/>
      <c r="H1563" s="2"/>
      <c r="I1563" s="2"/>
      <c r="J1563" s="2"/>
      <c r="K1563" s="51"/>
      <c r="Q1563" s="2"/>
      <c r="U1563" s="51"/>
    </row>
    <row r="1564" spans="7:21" ht="97.5" customHeight="1" x14ac:dyDescent="0.3">
      <c r="G1564" s="2"/>
      <c r="H1564" s="2"/>
      <c r="I1564" s="2"/>
      <c r="J1564" s="2"/>
      <c r="K1564" s="51"/>
      <c r="Q1564" s="2"/>
      <c r="U1564" s="51"/>
    </row>
    <row r="1565" spans="7:21" ht="97.5" customHeight="1" x14ac:dyDescent="0.3">
      <c r="G1565" s="2"/>
      <c r="H1565" s="2"/>
      <c r="I1565" s="2"/>
      <c r="J1565" s="2"/>
      <c r="K1565" s="51"/>
      <c r="Q1565" s="2"/>
      <c r="U1565" s="51"/>
    </row>
    <row r="1566" spans="7:21" ht="97.5" customHeight="1" x14ac:dyDescent="0.3">
      <c r="Q1566" s="2"/>
      <c r="U1566" s="51"/>
    </row>
    <row r="1567" spans="7:21" ht="97.5" customHeight="1" x14ac:dyDescent="0.3">
      <c r="Q1567" s="2"/>
      <c r="U1567" s="51"/>
    </row>
    <row r="1568" spans="7:21" ht="97.5" customHeight="1" x14ac:dyDescent="0.3">
      <c r="L1568" s="2"/>
      <c r="M1568" s="2"/>
      <c r="N1568" s="2"/>
      <c r="O1568" s="2"/>
      <c r="P1568" s="2"/>
      <c r="Q1568" s="2"/>
      <c r="R1568" s="2"/>
      <c r="S1568" s="2"/>
      <c r="U1568" s="51"/>
    </row>
    <row r="1569" spans="7:21" ht="97.5" customHeight="1" x14ac:dyDescent="0.3">
      <c r="L1569" s="2"/>
      <c r="M1569" s="2"/>
      <c r="N1569" s="2"/>
      <c r="O1569" s="2"/>
      <c r="P1569" s="2"/>
      <c r="Q1569" s="2"/>
      <c r="R1569" s="2"/>
      <c r="S1569" s="2"/>
      <c r="U1569" s="51"/>
    </row>
    <row r="1572" spans="7:21" ht="97.5" customHeight="1" x14ac:dyDescent="0.3">
      <c r="G1572" s="2"/>
      <c r="H1572" s="2"/>
      <c r="I1572" s="2"/>
      <c r="J1572" s="2"/>
      <c r="K1572" s="51"/>
      <c r="Q1572" s="2"/>
      <c r="U1572" s="51"/>
    </row>
    <row r="1573" spans="7:21" ht="97.5" customHeight="1" x14ac:dyDescent="0.3">
      <c r="G1573" s="2"/>
      <c r="H1573" s="2"/>
      <c r="I1573" s="2"/>
      <c r="J1573" s="2"/>
      <c r="K1573" s="51"/>
      <c r="Q1573" s="2"/>
      <c r="U1573" s="51"/>
    </row>
    <row r="1574" spans="7:21" ht="97.5" customHeight="1" x14ac:dyDescent="0.3">
      <c r="G1574" s="2"/>
      <c r="H1574" s="2"/>
      <c r="I1574" s="2"/>
      <c r="J1574" s="2"/>
      <c r="K1574" s="51"/>
      <c r="Q1574" s="2"/>
      <c r="U1574" s="51"/>
    </row>
    <row r="1575" spans="7:21" ht="97.5" customHeight="1" x14ac:dyDescent="0.3">
      <c r="G1575" s="2"/>
      <c r="H1575" s="2"/>
      <c r="I1575" s="2"/>
      <c r="J1575" s="2"/>
      <c r="K1575" s="51"/>
      <c r="Q1575" s="2"/>
      <c r="U1575" s="51"/>
    </row>
    <row r="1576" spans="7:21" ht="97.5" customHeight="1" x14ac:dyDescent="0.3">
      <c r="G1576" s="2"/>
      <c r="H1576" s="2"/>
      <c r="I1576" s="2"/>
      <c r="J1576" s="2"/>
      <c r="K1576" s="51"/>
      <c r="Q1576" s="2"/>
      <c r="U1576" s="51"/>
    </row>
    <row r="1577" spans="7:21" ht="97.5" customHeight="1" x14ac:dyDescent="0.3">
      <c r="G1577" s="2"/>
      <c r="H1577" s="2"/>
      <c r="I1577" s="2"/>
      <c r="J1577" s="2"/>
      <c r="K1577" s="51"/>
      <c r="Q1577" s="2"/>
      <c r="U1577" s="51"/>
    </row>
    <row r="1581" spans="7:21" ht="97.5" customHeight="1" x14ac:dyDescent="0.3">
      <c r="G1581" s="2"/>
      <c r="H1581" s="2"/>
      <c r="I1581" s="2"/>
      <c r="J1581" s="2"/>
      <c r="K1581" s="51"/>
      <c r="Q1581" s="2"/>
      <c r="U1581" s="51"/>
    </row>
    <row r="1582" spans="7:21" ht="97.5" customHeight="1" x14ac:dyDescent="0.3">
      <c r="G1582" s="2"/>
      <c r="H1582" s="2"/>
      <c r="I1582" s="2"/>
      <c r="J1582" s="2"/>
      <c r="K1582" s="51"/>
      <c r="Q1582" s="2"/>
      <c r="U1582" s="51"/>
    </row>
    <row r="1586" spans="7:21" ht="97.5" customHeight="1" x14ac:dyDescent="0.3">
      <c r="G1586" s="2"/>
      <c r="H1586" s="2"/>
      <c r="I1586" s="2"/>
      <c r="J1586" s="2"/>
      <c r="K1586" s="51"/>
      <c r="Q1586" s="2"/>
      <c r="U1586" s="51"/>
    </row>
    <row r="1587" spans="7:21" ht="97.5" customHeight="1" x14ac:dyDescent="0.3">
      <c r="G1587" s="2"/>
      <c r="H1587" s="2"/>
      <c r="I1587" s="2"/>
      <c r="J1587" s="2"/>
      <c r="K1587" s="51"/>
      <c r="Q1587" s="2"/>
      <c r="U1587" s="51"/>
    </row>
    <row r="1589" spans="7:21" ht="97.5" customHeight="1" x14ac:dyDescent="0.3">
      <c r="L1589" s="2"/>
      <c r="M1589" s="2"/>
      <c r="N1589" s="2"/>
      <c r="O1589" s="2"/>
      <c r="P1589" s="2"/>
      <c r="Q1589" s="2"/>
      <c r="R1589" s="2"/>
      <c r="S1589" s="2"/>
      <c r="U1589" s="51"/>
    </row>
    <row r="1590" spans="7:21" ht="97.5" customHeight="1" x14ac:dyDescent="0.3">
      <c r="L1590" s="2"/>
      <c r="M1590" s="2"/>
      <c r="N1590" s="2"/>
      <c r="O1590" s="2"/>
      <c r="P1590" s="2"/>
      <c r="Q1590" s="2"/>
      <c r="R1590" s="2"/>
      <c r="S1590" s="2"/>
      <c r="U1590" s="51"/>
    </row>
    <row r="1591" spans="7:21" ht="97.5" customHeight="1" x14ac:dyDescent="0.3">
      <c r="L1591" s="2"/>
      <c r="M1591" s="2"/>
      <c r="N1591" s="2"/>
      <c r="O1591" s="2"/>
      <c r="P1591" s="2"/>
      <c r="Q1591" s="2"/>
      <c r="R1591" s="2"/>
      <c r="S1591" s="2"/>
      <c r="U1591" s="51"/>
    </row>
    <row r="1592" spans="7:21" ht="97.5" customHeight="1" x14ac:dyDescent="0.3">
      <c r="L1592" s="2"/>
      <c r="M1592" s="2"/>
      <c r="N1592" s="2"/>
      <c r="O1592" s="2"/>
      <c r="P1592" s="2"/>
      <c r="Q1592" s="2"/>
      <c r="R1592" s="2"/>
      <c r="S1592" s="2"/>
      <c r="U1592" s="51"/>
    </row>
    <row r="1593" spans="7:21" ht="97.5" customHeight="1" x14ac:dyDescent="0.3">
      <c r="L1593" s="2"/>
      <c r="M1593" s="2"/>
      <c r="N1593" s="2"/>
      <c r="O1593" s="2"/>
      <c r="P1593" s="2"/>
      <c r="Q1593" s="2"/>
      <c r="R1593" s="2"/>
      <c r="S1593" s="2"/>
      <c r="U1593" s="51"/>
    </row>
    <row r="1594" spans="7:21" ht="97.5" customHeight="1" x14ac:dyDescent="0.3">
      <c r="L1594" s="2"/>
      <c r="M1594" s="2"/>
      <c r="N1594" s="2"/>
      <c r="O1594" s="2"/>
      <c r="P1594" s="2"/>
      <c r="Q1594" s="2"/>
      <c r="R1594" s="2"/>
      <c r="S1594" s="2"/>
      <c r="U1594" s="51"/>
    </row>
    <row r="1595" spans="7:21" ht="97.5" customHeight="1" x14ac:dyDescent="0.3">
      <c r="L1595" s="2"/>
      <c r="M1595" s="2"/>
      <c r="N1595" s="2"/>
      <c r="O1595" s="2"/>
      <c r="P1595" s="2"/>
      <c r="Q1595" s="2"/>
      <c r="R1595" s="2"/>
      <c r="S1595" s="2"/>
      <c r="U1595" s="51"/>
    </row>
    <row r="1596" spans="7:21" ht="97.5" customHeight="1" x14ac:dyDescent="0.3">
      <c r="L1596" s="2"/>
      <c r="M1596" s="2"/>
      <c r="N1596" s="2"/>
      <c r="O1596" s="2"/>
      <c r="P1596" s="2"/>
      <c r="Q1596" s="2"/>
      <c r="R1596" s="2"/>
      <c r="S1596" s="2"/>
      <c r="U1596" s="51"/>
    </row>
    <row r="1597" spans="7:21" ht="97.5" customHeight="1" x14ac:dyDescent="0.3">
      <c r="L1597" s="2"/>
      <c r="M1597" s="2"/>
      <c r="N1597" s="2"/>
      <c r="O1597" s="2"/>
      <c r="P1597" s="2"/>
      <c r="Q1597" s="2"/>
      <c r="R1597" s="2"/>
      <c r="S1597" s="2"/>
      <c r="U1597" s="51"/>
    </row>
    <row r="1598" spans="7:21" ht="97.5" customHeight="1" x14ac:dyDescent="0.3">
      <c r="L1598" s="2"/>
      <c r="M1598" s="2"/>
      <c r="N1598" s="2"/>
      <c r="O1598" s="2"/>
      <c r="P1598" s="2"/>
      <c r="Q1598" s="2"/>
      <c r="R1598" s="2"/>
      <c r="S1598" s="2"/>
      <c r="U1598" s="51"/>
    </row>
    <row r="1599" spans="7:21" ht="97.5" customHeight="1" x14ac:dyDescent="0.3">
      <c r="L1599" s="2"/>
      <c r="M1599" s="2"/>
      <c r="N1599" s="2"/>
      <c r="O1599" s="2"/>
      <c r="P1599" s="2"/>
      <c r="Q1599" s="2"/>
      <c r="R1599" s="2"/>
      <c r="S1599" s="2"/>
      <c r="U1599" s="51"/>
    </row>
    <row r="1603" spans="7:21" ht="97.5" customHeight="1" x14ac:dyDescent="0.3">
      <c r="G1603" s="2"/>
      <c r="H1603" s="2"/>
      <c r="I1603" s="2"/>
      <c r="J1603" s="2"/>
      <c r="K1603" s="51"/>
      <c r="Q1603" s="2"/>
      <c r="U1603" s="51"/>
    </row>
    <row r="1604" spans="7:21" ht="97.5" customHeight="1" x14ac:dyDescent="0.3">
      <c r="G1604" s="2"/>
      <c r="H1604" s="2"/>
      <c r="I1604" s="2"/>
      <c r="J1604" s="2"/>
      <c r="K1604" s="51"/>
      <c r="Q1604" s="2"/>
      <c r="U1604" s="51"/>
    </row>
    <row r="1605" spans="7:21" ht="97.5" customHeight="1" x14ac:dyDescent="0.3">
      <c r="G1605" s="2"/>
      <c r="H1605" s="2"/>
      <c r="I1605" s="2"/>
      <c r="J1605" s="2"/>
      <c r="K1605" s="51"/>
      <c r="Q1605" s="2"/>
      <c r="U1605" s="51"/>
    </row>
    <row r="1606" spans="7:21" ht="97.5" customHeight="1" x14ac:dyDescent="0.3">
      <c r="L1606" s="2"/>
      <c r="M1606" s="2"/>
      <c r="N1606" s="2"/>
      <c r="O1606" s="2"/>
      <c r="P1606" s="2"/>
      <c r="Q1606" s="2"/>
      <c r="R1606" s="2"/>
      <c r="S1606" s="2"/>
      <c r="U1606" s="51"/>
    </row>
    <row r="1607" spans="7:21" ht="97.5" customHeight="1" x14ac:dyDescent="0.3">
      <c r="L1607" s="2"/>
      <c r="M1607" s="2"/>
      <c r="N1607" s="2"/>
      <c r="O1607" s="2"/>
      <c r="P1607" s="2"/>
      <c r="Q1607" s="2"/>
      <c r="R1607" s="2"/>
      <c r="S1607" s="2"/>
      <c r="U1607" s="51"/>
    </row>
    <row r="1608" spans="7:21" ht="97.5" customHeight="1" x14ac:dyDescent="0.3">
      <c r="L1608" s="2"/>
      <c r="M1608" s="2"/>
      <c r="N1608" s="2"/>
      <c r="O1608" s="2"/>
      <c r="P1608" s="2"/>
      <c r="Q1608" s="2"/>
      <c r="R1608" s="2"/>
      <c r="S1608" s="2"/>
      <c r="U1608" s="51"/>
    </row>
    <row r="1609" spans="7:21" ht="97.5" customHeight="1" x14ac:dyDescent="0.3">
      <c r="L1609" s="2"/>
      <c r="M1609" s="2"/>
      <c r="N1609" s="2"/>
      <c r="O1609" s="2"/>
      <c r="P1609" s="2"/>
      <c r="Q1609" s="2"/>
      <c r="R1609" s="2"/>
      <c r="S1609" s="2"/>
      <c r="U1609" s="51"/>
    </row>
    <row r="1610" spans="7:21" ht="97.5" customHeight="1" x14ac:dyDescent="0.3">
      <c r="L1610" s="2"/>
      <c r="M1610" s="2"/>
      <c r="N1610" s="2"/>
      <c r="O1610" s="2"/>
      <c r="P1610" s="2"/>
      <c r="Q1610" s="2"/>
      <c r="R1610" s="2"/>
      <c r="S1610" s="2"/>
      <c r="U1610" s="51"/>
    </row>
    <row r="1611" spans="7:21" ht="97.5" customHeight="1" x14ac:dyDescent="0.3">
      <c r="L1611" s="2"/>
      <c r="M1611" s="2"/>
      <c r="N1611" s="2"/>
      <c r="O1611" s="2"/>
      <c r="P1611" s="2"/>
      <c r="Q1611" s="2"/>
      <c r="R1611" s="2"/>
      <c r="S1611" s="2"/>
      <c r="U1611" s="51"/>
    </row>
    <row r="1612" spans="7:21" ht="97.5" customHeight="1" x14ac:dyDescent="0.3">
      <c r="L1612" s="2"/>
      <c r="M1612" s="2"/>
      <c r="N1612" s="2"/>
      <c r="O1612" s="2"/>
      <c r="P1612" s="2"/>
      <c r="Q1612" s="2"/>
      <c r="R1612" s="2"/>
      <c r="S1612" s="2"/>
      <c r="U1612" s="51"/>
    </row>
    <row r="1613" spans="7:21" ht="97.5" customHeight="1" x14ac:dyDescent="0.3">
      <c r="G1613" s="2"/>
      <c r="H1613" s="2"/>
      <c r="I1613" s="2"/>
      <c r="J1613" s="2"/>
      <c r="K1613" s="51"/>
      <c r="Q1613" s="2"/>
      <c r="U1613" s="51"/>
    </row>
    <row r="1614" spans="7:21" ht="97.5" customHeight="1" x14ac:dyDescent="0.3">
      <c r="G1614" s="2"/>
      <c r="H1614" s="2"/>
      <c r="I1614" s="2"/>
      <c r="J1614" s="2"/>
      <c r="K1614" s="51"/>
      <c r="Q1614" s="2"/>
      <c r="U1614" s="51"/>
    </row>
    <row r="1615" spans="7:21" ht="97.5" customHeight="1" x14ac:dyDescent="0.3">
      <c r="L1615" s="2"/>
      <c r="M1615" s="2"/>
      <c r="N1615" s="2"/>
      <c r="O1615" s="2"/>
      <c r="P1615" s="2"/>
      <c r="Q1615" s="2"/>
      <c r="R1615" s="2"/>
      <c r="S1615" s="2"/>
      <c r="U1615" s="51"/>
    </row>
    <row r="1616" spans="7:21" ht="97.5" customHeight="1" x14ac:dyDescent="0.3">
      <c r="L1616" s="2"/>
      <c r="M1616" s="2"/>
      <c r="N1616" s="2"/>
      <c r="O1616" s="2"/>
      <c r="P1616" s="2"/>
      <c r="Q1616" s="2"/>
      <c r="R1616" s="2"/>
      <c r="S1616" s="2"/>
      <c r="U1616" s="51"/>
    </row>
    <row r="1621" spans="7:21" ht="97.5" customHeight="1" x14ac:dyDescent="0.3">
      <c r="L1621" s="2"/>
      <c r="M1621" s="2"/>
      <c r="N1621" s="2"/>
      <c r="O1621" s="2"/>
      <c r="P1621" s="2"/>
      <c r="Q1621" s="2"/>
      <c r="R1621" s="2"/>
      <c r="S1621" s="2"/>
      <c r="U1621" s="51"/>
    </row>
    <row r="1622" spans="7:21" ht="97.5" customHeight="1" x14ac:dyDescent="0.3">
      <c r="L1622" s="2"/>
      <c r="M1622" s="2"/>
      <c r="N1622" s="2"/>
      <c r="O1622" s="2"/>
      <c r="P1622" s="2"/>
      <c r="Q1622" s="2"/>
      <c r="R1622" s="2"/>
      <c r="S1622" s="2"/>
      <c r="U1622" s="51"/>
    </row>
    <row r="1628" spans="7:21" ht="97.5" customHeight="1" x14ac:dyDescent="0.3">
      <c r="G1628" s="2"/>
      <c r="H1628" s="2"/>
      <c r="I1628" s="2"/>
      <c r="J1628" s="2"/>
      <c r="K1628" s="51"/>
      <c r="Q1628" s="2"/>
      <c r="U1628" s="51"/>
    </row>
    <row r="1629" spans="7:21" ht="97.5" customHeight="1" x14ac:dyDescent="0.3">
      <c r="G1629" s="2"/>
      <c r="H1629" s="2"/>
      <c r="I1629" s="2"/>
      <c r="J1629" s="2"/>
      <c r="K1629" s="51"/>
      <c r="Q1629" s="2"/>
      <c r="U1629" s="51"/>
    </row>
    <row r="1631" spans="7:21" ht="97.5" customHeight="1" x14ac:dyDescent="0.3">
      <c r="L1631" s="2"/>
      <c r="M1631" s="2"/>
      <c r="N1631" s="2"/>
      <c r="O1631" s="2"/>
      <c r="P1631" s="2"/>
      <c r="Q1631" s="2"/>
      <c r="R1631" s="2"/>
      <c r="S1631" s="2"/>
      <c r="U1631" s="51"/>
    </row>
    <row r="1632" spans="7:21" ht="97.5" customHeight="1" x14ac:dyDescent="0.3">
      <c r="L1632" s="2"/>
      <c r="M1632" s="2"/>
      <c r="N1632" s="2"/>
      <c r="O1632" s="2"/>
      <c r="P1632" s="2"/>
      <c r="Q1632" s="2"/>
      <c r="R1632" s="2"/>
      <c r="S1632" s="2"/>
      <c r="U1632" s="51"/>
    </row>
    <row r="1634" spans="7:21" ht="97.5" customHeight="1" x14ac:dyDescent="0.3">
      <c r="L1634" s="2"/>
      <c r="M1634" s="2"/>
      <c r="N1634" s="2"/>
      <c r="O1634" s="2"/>
      <c r="P1634" s="2"/>
      <c r="Q1634" s="2"/>
      <c r="R1634" s="2"/>
      <c r="S1634" s="2"/>
      <c r="U1634" s="51"/>
    </row>
    <row r="1635" spans="7:21" ht="97.5" customHeight="1" x14ac:dyDescent="0.3">
      <c r="L1635" s="2"/>
      <c r="M1635" s="2"/>
      <c r="N1635" s="2"/>
      <c r="O1635" s="2"/>
      <c r="P1635" s="2"/>
      <c r="Q1635" s="2"/>
      <c r="R1635" s="2"/>
      <c r="S1635" s="2"/>
      <c r="U1635" s="51"/>
    </row>
    <row r="1636" spans="7:21" ht="97.5" customHeight="1" x14ac:dyDescent="0.3">
      <c r="L1636" s="2"/>
      <c r="M1636" s="2"/>
      <c r="N1636" s="2"/>
      <c r="O1636" s="2"/>
      <c r="P1636" s="2"/>
      <c r="Q1636" s="2"/>
      <c r="R1636" s="2"/>
      <c r="S1636" s="2"/>
      <c r="U1636" s="51"/>
    </row>
    <row r="1637" spans="7:21" ht="97.5" customHeight="1" x14ac:dyDescent="0.3">
      <c r="L1637" s="2"/>
      <c r="M1637" s="2"/>
      <c r="N1637" s="2"/>
      <c r="O1637" s="2"/>
      <c r="P1637" s="2"/>
      <c r="Q1637" s="2"/>
      <c r="R1637" s="2"/>
      <c r="S1637" s="2"/>
      <c r="U1637" s="51"/>
    </row>
    <row r="1638" spans="7:21" ht="97.5" customHeight="1" x14ac:dyDescent="0.3">
      <c r="U1638" s="51"/>
    </row>
    <row r="1641" spans="7:21" ht="97.5" customHeight="1" x14ac:dyDescent="0.3">
      <c r="G1641" s="2"/>
      <c r="H1641" s="2"/>
      <c r="I1641" s="2"/>
      <c r="J1641" s="2"/>
      <c r="K1641" s="51"/>
      <c r="Q1641" s="2"/>
      <c r="U1641" s="51"/>
    </row>
    <row r="1642" spans="7:21" ht="97.5" customHeight="1" x14ac:dyDescent="0.3">
      <c r="G1642" s="2"/>
      <c r="H1642" s="2"/>
      <c r="I1642" s="2"/>
      <c r="J1642" s="2"/>
      <c r="K1642" s="51"/>
      <c r="Q1642" s="2"/>
      <c r="U1642" s="51"/>
    </row>
    <row r="1643" spans="7:21" ht="97.5" customHeight="1" x14ac:dyDescent="0.3">
      <c r="G1643" s="2"/>
      <c r="H1643" s="2"/>
      <c r="I1643" s="2"/>
      <c r="J1643" s="2"/>
      <c r="K1643" s="51"/>
      <c r="Q1643" s="2"/>
      <c r="U1643" s="51"/>
    </row>
    <row r="1644" spans="7:21" ht="97.5" customHeight="1" x14ac:dyDescent="0.3">
      <c r="G1644" s="2"/>
      <c r="H1644" s="2"/>
      <c r="I1644" s="2"/>
      <c r="J1644" s="2"/>
      <c r="K1644" s="51"/>
      <c r="Q1644" s="2"/>
      <c r="U1644" s="51"/>
    </row>
    <row r="1645" spans="7:21" ht="97.5" customHeight="1" x14ac:dyDescent="0.3">
      <c r="U1645" s="51"/>
    </row>
    <row r="1646" spans="7:21" ht="97.5" customHeight="1" x14ac:dyDescent="0.3">
      <c r="G1646" s="2"/>
      <c r="H1646" s="2"/>
      <c r="I1646" s="2"/>
      <c r="J1646" s="2"/>
      <c r="K1646" s="51"/>
      <c r="Q1646" s="2"/>
      <c r="U1646" s="51"/>
    </row>
    <row r="1647" spans="7:21" ht="97.5" customHeight="1" x14ac:dyDescent="0.3">
      <c r="G1647" s="2"/>
      <c r="H1647" s="2"/>
      <c r="I1647" s="2"/>
      <c r="J1647" s="2"/>
      <c r="K1647" s="51"/>
      <c r="Q1647" s="2"/>
      <c r="U1647" s="51"/>
    </row>
    <row r="1652" spans="7:21" ht="97.5" customHeight="1" x14ac:dyDescent="0.3">
      <c r="G1652" s="2"/>
      <c r="H1652" s="2"/>
      <c r="I1652" s="2"/>
      <c r="J1652" s="2"/>
      <c r="K1652" s="51"/>
      <c r="Q1652" s="2"/>
      <c r="U1652" s="51"/>
    </row>
    <row r="1653" spans="7:21" ht="97.5" customHeight="1" x14ac:dyDescent="0.3">
      <c r="G1653" s="2"/>
      <c r="H1653" s="2"/>
      <c r="I1653" s="2"/>
      <c r="J1653" s="2"/>
      <c r="K1653" s="51"/>
      <c r="Q1653" s="2"/>
      <c r="U1653" s="51"/>
    </row>
    <row r="1654" spans="7:21" ht="97.5" customHeight="1" x14ac:dyDescent="0.3">
      <c r="G1654" s="2"/>
      <c r="H1654" s="2"/>
      <c r="I1654" s="2"/>
      <c r="J1654" s="2"/>
      <c r="K1654" s="51"/>
      <c r="Q1654" s="2"/>
      <c r="U1654" s="51"/>
    </row>
    <row r="1655" spans="7:21" ht="97.5" customHeight="1" x14ac:dyDescent="0.3">
      <c r="G1655" s="2"/>
      <c r="H1655" s="2"/>
      <c r="I1655" s="2"/>
      <c r="J1655" s="2"/>
      <c r="K1655" s="51"/>
      <c r="Q1655" s="2"/>
      <c r="U1655" s="51"/>
    </row>
    <row r="1656" spans="7:21" ht="97.5" customHeight="1" x14ac:dyDescent="0.3">
      <c r="G1656" s="2"/>
      <c r="H1656" s="2"/>
      <c r="I1656" s="2"/>
      <c r="J1656" s="2"/>
      <c r="K1656" s="51"/>
      <c r="Q1656" s="2"/>
      <c r="U1656" s="51"/>
    </row>
    <row r="1657" spans="7:21" ht="97.5" customHeight="1" x14ac:dyDescent="0.3">
      <c r="G1657" s="2"/>
      <c r="H1657" s="2"/>
      <c r="I1657" s="2"/>
      <c r="J1657" s="2"/>
      <c r="K1657" s="51"/>
      <c r="Q1657" s="2"/>
      <c r="U1657" s="51"/>
    </row>
    <row r="1658" spans="7:21" ht="97.5" customHeight="1" x14ac:dyDescent="0.3">
      <c r="G1658" s="2"/>
      <c r="H1658" s="2"/>
      <c r="I1658" s="2"/>
      <c r="J1658" s="2"/>
      <c r="K1658" s="51"/>
      <c r="Q1658" s="2"/>
      <c r="U1658" s="51"/>
    </row>
    <row r="1659" spans="7:21" ht="97.5" customHeight="1" x14ac:dyDescent="0.3">
      <c r="G1659" s="2"/>
      <c r="H1659" s="2"/>
      <c r="I1659" s="2"/>
      <c r="J1659" s="2"/>
      <c r="K1659" s="51"/>
      <c r="Q1659" s="2"/>
      <c r="U1659" s="51"/>
    </row>
    <row r="1660" spans="7:21" ht="97.5" customHeight="1" x14ac:dyDescent="0.3">
      <c r="G1660" s="2"/>
      <c r="H1660" s="2"/>
      <c r="I1660" s="2"/>
      <c r="J1660" s="2"/>
      <c r="K1660" s="51"/>
      <c r="Q1660" s="2"/>
      <c r="U1660" s="51"/>
    </row>
    <row r="1661" spans="7:21" ht="97.5" customHeight="1" x14ac:dyDescent="0.3">
      <c r="G1661" s="2"/>
      <c r="H1661" s="2"/>
      <c r="I1661" s="2"/>
      <c r="J1661" s="2"/>
      <c r="K1661" s="51"/>
      <c r="Q1661" s="2"/>
      <c r="U1661" s="51"/>
    </row>
    <row r="1662" spans="7:21" ht="97.5" customHeight="1" x14ac:dyDescent="0.3">
      <c r="G1662" s="2"/>
      <c r="H1662" s="2"/>
      <c r="I1662" s="2"/>
      <c r="J1662" s="2"/>
      <c r="K1662" s="51"/>
      <c r="Q1662" s="2"/>
      <c r="U1662" s="51"/>
    </row>
    <row r="1663" spans="7:21" ht="97.5" customHeight="1" x14ac:dyDescent="0.3">
      <c r="G1663" s="2"/>
      <c r="H1663" s="2"/>
      <c r="I1663" s="2"/>
      <c r="J1663" s="2"/>
      <c r="K1663" s="51"/>
      <c r="Q1663" s="2"/>
      <c r="U1663" s="51"/>
    </row>
    <row r="1665" spans="12:21" ht="97.5" customHeight="1" x14ac:dyDescent="0.3">
      <c r="L1665" s="2"/>
      <c r="M1665" s="2"/>
      <c r="N1665" s="2"/>
      <c r="O1665" s="2"/>
      <c r="P1665" s="2"/>
      <c r="Q1665" s="2"/>
      <c r="R1665" s="2"/>
      <c r="S1665" s="2"/>
      <c r="U1665" s="51"/>
    </row>
    <row r="1666" spans="12:21" ht="97.5" customHeight="1" x14ac:dyDescent="0.3">
      <c r="L1666" s="2"/>
      <c r="M1666" s="2"/>
      <c r="N1666" s="2"/>
      <c r="O1666" s="2"/>
      <c r="P1666" s="2"/>
      <c r="Q1666" s="2"/>
      <c r="R1666" s="2"/>
      <c r="S1666" s="2"/>
      <c r="U1666" s="51"/>
    </row>
    <row r="1667" spans="12:21" ht="97.5" customHeight="1" x14ac:dyDescent="0.3">
      <c r="L1667" s="2"/>
      <c r="M1667" s="2"/>
      <c r="N1667" s="2"/>
      <c r="O1667" s="2"/>
      <c r="P1667" s="2"/>
      <c r="Q1667" s="2"/>
      <c r="R1667" s="2"/>
      <c r="S1667" s="2"/>
      <c r="U1667" s="51"/>
    </row>
    <row r="1668" spans="12:21" ht="97.5" customHeight="1" x14ac:dyDescent="0.3">
      <c r="L1668" s="2"/>
      <c r="M1668" s="2"/>
      <c r="N1668" s="2"/>
      <c r="O1668" s="2"/>
      <c r="P1668" s="2"/>
      <c r="Q1668" s="2"/>
      <c r="R1668" s="2"/>
      <c r="S1668" s="2"/>
      <c r="U1668" s="51"/>
    </row>
    <row r="1669" spans="12:21" ht="97.5" customHeight="1" x14ac:dyDescent="0.3">
      <c r="L1669" s="2"/>
      <c r="M1669" s="2"/>
      <c r="N1669" s="2"/>
      <c r="O1669" s="2"/>
      <c r="P1669" s="2"/>
      <c r="Q1669" s="2"/>
      <c r="R1669" s="2"/>
      <c r="S1669" s="2"/>
      <c r="U1669" s="51"/>
    </row>
    <row r="1670" spans="12:21" ht="97.5" customHeight="1" x14ac:dyDescent="0.3">
      <c r="L1670" s="2"/>
      <c r="M1670" s="2"/>
      <c r="N1670" s="2"/>
      <c r="O1670" s="2"/>
      <c r="P1670" s="2"/>
      <c r="Q1670" s="2"/>
      <c r="R1670" s="2"/>
      <c r="S1670" s="2"/>
      <c r="U1670" s="51"/>
    </row>
    <row r="1674" spans="12:21" ht="97.5" customHeight="1" x14ac:dyDescent="0.3">
      <c r="L1674" s="2"/>
      <c r="M1674" s="2"/>
      <c r="N1674" s="2"/>
      <c r="O1674" s="2"/>
      <c r="P1674" s="2"/>
      <c r="Q1674" s="2"/>
      <c r="R1674" s="2"/>
      <c r="S1674" s="2"/>
      <c r="U1674" s="51"/>
    </row>
    <row r="1675" spans="12:21" ht="97.5" customHeight="1" x14ac:dyDescent="0.3">
      <c r="L1675" s="2"/>
      <c r="M1675" s="2"/>
      <c r="N1675" s="2"/>
      <c r="O1675" s="2"/>
      <c r="P1675" s="2"/>
      <c r="Q1675" s="2"/>
      <c r="R1675" s="2"/>
      <c r="S1675" s="2"/>
      <c r="U1675" s="51"/>
    </row>
    <row r="1676" spans="12:21" ht="97.5" customHeight="1" x14ac:dyDescent="0.3">
      <c r="L1676" s="2"/>
      <c r="M1676" s="2"/>
      <c r="N1676" s="2"/>
      <c r="O1676" s="2"/>
      <c r="P1676" s="2"/>
      <c r="Q1676" s="2"/>
      <c r="R1676" s="2"/>
      <c r="S1676" s="2"/>
      <c r="U1676" s="51"/>
    </row>
    <row r="1677" spans="12:21" ht="97.5" customHeight="1" x14ac:dyDescent="0.3">
      <c r="L1677" s="2"/>
      <c r="M1677" s="2"/>
      <c r="N1677" s="2"/>
      <c r="O1677" s="2"/>
      <c r="P1677" s="2"/>
      <c r="Q1677" s="2"/>
      <c r="R1677" s="2"/>
      <c r="S1677" s="2"/>
      <c r="U1677" s="51"/>
    </row>
    <row r="1678" spans="12:21" ht="97.5" customHeight="1" x14ac:dyDescent="0.3">
      <c r="L1678" s="2"/>
      <c r="M1678" s="2"/>
      <c r="N1678" s="2"/>
      <c r="O1678" s="2"/>
      <c r="P1678" s="2"/>
      <c r="Q1678" s="2"/>
      <c r="R1678" s="2"/>
      <c r="S1678" s="2"/>
      <c r="U1678" s="51"/>
    </row>
    <row r="1679" spans="12:21" ht="97.5" customHeight="1" x14ac:dyDescent="0.3">
      <c r="L1679" s="2"/>
      <c r="M1679" s="2"/>
      <c r="N1679" s="2"/>
      <c r="O1679" s="2"/>
      <c r="P1679" s="2"/>
      <c r="Q1679" s="2"/>
      <c r="R1679" s="2"/>
      <c r="S1679" s="2"/>
      <c r="U1679" s="51"/>
    </row>
    <row r="1682" spans="7:21" ht="97.5" customHeight="1" x14ac:dyDescent="0.3">
      <c r="L1682" s="2"/>
      <c r="M1682" s="2"/>
      <c r="N1682" s="2"/>
      <c r="O1682" s="2"/>
      <c r="P1682" s="2"/>
      <c r="Q1682" s="2"/>
      <c r="R1682" s="2"/>
      <c r="S1682" s="2"/>
      <c r="U1682" s="51"/>
    </row>
    <row r="1683" spans="7:21" ht="97.5" customHeight="1" x14ac:dyDescent="0.3">
      <c r="L1683" s="2"/>
      <c r="M1683" s="2"/>
      <c r="N1683" s="2"/>
      <c r="O1683" s="2"/>
      <c r="P1683" s="2"/>
      <c r="Q1683" s="2"/>
      <c r="R1683" s="2"/>
      <c r="S1683" s="2"/>
      <c r="U1683" s="51"/>
    </row>
    <row r="1684" spans="7:21" ht="97.5" customHeight="1" x14ac:dyDescent="0.3">
      <c r="Q1684" s="2"/>
      <c r="U1684" s="51"/>
    </row>
    <row r="1685" spans="7:21" ht="97.5" customHeight="1" x14ac:dyDescent="0.3">
      <c r="L1685" s="2"/>
      <c r="M1685" s="2"/>
      <c r="N1685" s="2"/>
      <c r="O1685" s="2"/>
      <c r="P1685" s="2"/>
      <c r="Q1685" s="2"/>
      <c r="R1685" s="2"/>
      <c r="S1685" s="2"/>
      <c r="U1685" s="51"/>
    </row>
    <row r="1686" spans="7:21" ht="97.5" customHeight="1" x14ac:dyDescent="0.3">
      <c r="L1686" s="2"/>
      <c r="M1686" s="2"/>
      <c r="N1686" s="2"/>
      <c r="O1686" s="2"/>
      <c r="P1686" s="2"/>
      <c r="Q1686" s="2"/>
      <c r="R1686" s="2"/>
      <c r="S1686" s="2"/>
      <c r="U1686" s="51"/>
    </row>
    <row r="1687" spans="7:21" ht="97.5" customHeight="1" x14ac:dyDescent="0.3">
      <c r="Q1687" s="2"/>
      <c r="U1687" s="51"/>
    </row>
    <row r="1688" spans="7:21" ht="97.5" customHeight="1" x14ac:dyDescent="0.3">
      <c r="Q1688" s="2"/>
      <c r="U1688" s="51"/>
    </row>
    <row r="1689" spans="7:21" ht="97.5" customHeight="1" x14ac:dyDescent="0.3">
      <c r="L1689" s="2"/>
      <c r="M1689" s="2"/>
      <c r="N1689" s="2"/>
      <c r="O1689" s="2"/>
      <c r="P1689" s="2"/>
      <c r="Q1689" s="2"/>
      <c r="R1689" s="2"/>
      <c r="S1689" s="2"/>
      <c r="U1689" s="51"/>
    </row>
    <row r="1690" spans="7:21" ht="97.5" customHeight="1" x14ac:dyDescent="0.3">
      <c r="L1690" s="2"/>
      <c r="M1690" s="2"/>
      <c r="N1690" s="2"/>
      <c r="O1690" s="2"/>
      <c r="P1690" s="2"/>
      <c r="Q1690" s="2"/>
      <c r="R1690" s="2"/>
      <c r="S1690" s="2"/>
      <c r="U1690" s="51"/>
    </row>
    <row r="1691" spans="7:21" ht="97.5" customHeight="1" x14ac:dyDescent="0.3">
      <c r="L1691" s="2"/>
      <c r="M1691" s="2"/>
      <c r="N1691" s="2"/>
      <c r="O1691" s="2"/>
      <c r="P1691" s="2"/>
      <c r="Q1691" s="2"/>
      <c r="R1691" s="2"/>
      <c r="S1691" s="2"/>
      <c r="U1691" s="51"/>
    </row>
    <row r="1692" spans="7:21" ht="97.5" customHeight="1" x14ac:dyDescent="0.3">
      <c r="L1692" s="2"/>
      <c r="M1692" s="2"/>
      <c r="N1692" s="2"/>
      <c r="O1692" s="2"/>
      <c r="P1692" s="2"/>
      <c r="Q1692" s="2"/>
      <c r="R1692" s="2"/>
      <c r="S1692" s="2"/>
      <c r="U1692" s="51"/>
    </row>
    <row r="1693" spans="7:21" ht="97.5" customHeight="1" x14ac:dyDescent="0.3">
      <c r="L1693" s="2"/>
      <c r="M1693" s="2"/>
      <c r="N1693" s="2"/>
      <c r="O1693" s="2"/>
      <c r="P1693" s="2"/>
      <c r="Q1693" s="2"/>
      <c r="R1693" s="2"/>
      <c r="S1693" s="2"/>
      <c r="U1693" s="51"/>
    </row>
    <row r="1694" spans="7:21" ht="97.5" customHeight="1" x14ac:dyDescent="0.3">
      <c r="L1694" s="2"/>
      <c r="M1694" s="2"/>
      <c r="N1694" s="2"/>
      <c r="O1694" s="2"/>
      <c r="P1694" s="2"/>
      <c r="Q1694" s="2"/>
      <c r="R1694" s="2"/>
      <c r="S1694" s="2"/>
      <c r="U1694" s="51"/>
    </row>
    <row r="1695" spans="7:21" ht="97.5" customHeight="1" x14ac:dyDescent="0.3">
      <c r="G1695" s="2"/>
      <c r="H1695" s="2"/>
      <c r="I1695" s="2"/>
      <c r="J1695" s="2"/>
      <c r="K1695" s="51"/>
      <c r="Q1695" s="2"/>
      <c r="U1695" s="51"/>
    </row>
    <row r="1696" spans="7:21" ht="97.5" customHeight="1" x14ac:dyDescent="0.3">
      <c r="G1696" s="2"/>
      <c r="H1696" s="2"/>
      <c r="I1696" s="2"/>
      <c r="J1696" s="2"/>
      <c r="K1696" s="51"/>
      <c r="Q1696" s="2"/>
      <c r="U1696" s="51"/>
    </row>
    <row r="1700" spans="7:21" ht="97.5" customHeight="1" x14ac:dyDescent="0.3">
      <c r="L1700" s="2"/>
      <c r="M1700" s="2"/>
      <c r="N1700" s="2"/>
      <c r="O1700" s="2"/>
      <c r="P1700" s="2"/>
      <c r="Q1700" s="2"/>
      <c r="R1700" s="2"/>
      <c r="S1700" s="2"/>
      <c r="U1700" s="51"/>
    </row>
    <row r="1701" spans="7:21" ht="97.5" customHeight="1" x14ac:dyDescent="0.3">
      <c r="L1701" s="2"/>
      <c r="M1701" s="2"/>
      <c r="N1701" s="2"/>
      <c r="O1701" s="2"/>
      <c r="P1701" s="2"/>
      <c r="Q1701" s="2"/>
      <c r="R1701" s="2"/>
      <c r="S1701" s="2"/>
      <c r="U1701" s="51"/>
    </row>
    <row r="1702" spans="7:21" ht="97.5" customHeight="1" x14ac:dyDescent="0.3">
      <c r="G1702" s="2"/>
      <c r="H1702" s="2"/>
      <c r="I1702" s="2"/>
      <c r="J1702" s="2"/>
      <c r="K1702" s="51"/>
      <c r="Q1702" s="2"/>
      <c r="U1702" s="51"/>
    </row>
    <row r="1703" spans="7:21" ht="97.5" customHeight="1" x14ac:dyDescent="0.3">
      <c r="G1703" s="2"/>
      <c r="H1703" s="2"/>
      <c r="I1703" s="2"/>
      <c r="J1703" s="2"/>
      <c r="K1703" s="51"/>
      <c r="Q1703" s="2"/>
      <c r="U1703" s="51"/>
    </row>
    <row r="1704" spans="7:21" ht="97.5" customHeight="1" x14ac:dyDescent="0.3">
      <c r="G1704" s="2"/>
      <c r="H1704" s="2"/>
      <c r="I1704" s="2"/>
      <c r="J1704" s="2"/>
      <c r="K1704" s="51"/>
      <c r="Q1704" s="2"/>
      <c r="U1704" s="51"/>
    </row>
    <row r="1705" spans="7:21" ht="97.5" customHeight="1" x14ac:dyDescent="0.3">
      <c r="G1705" s="2"/>
      <c r="H1705" s="2"/>
      <c r="I1705" s="2"/>
      <c r="J1705" s="2"/>
      <c r="K1705" s="51"/>
      <c r="Q1705" s="2"/>
      <c r="U1705" s="51"/>
    </row>
    <row r="1706" spans="7:21" ht="97.5" customHeight="1" x14ac:dyDescent="0.3">
      <c r="G1706" s="2"/>
      <c r="H1706" s="2"/>
      <c r="I1706" s="2"/>
      <c r="J1706" s="2"/>
      <c r="K1706" s="51"/>
      <c r="Q1706" s="2"/>
      <c r="U1706" s="51"/>
    </row>
    <row r="1707" spans="7:21" ht="97.5" customHeight="1" x14ac:dyDescent="0.3">
      <c r="G1707" s="2"/>
      <c r="H1707" s="2"/>
      <c r="I1707" s="2"/>
      <c r="J1707" s="2"/>
      <c r="K1707" s="51"/>
      <c r="Q1707" s="2"/>
      <c r="U1707" s="51"/>
    </row>
    <row r="1708" spans="7:21" ht="97.5" customHeight="1" x14ac:dyDescent="0.3">
      <c r="L1708" s="2"/>
      <c r="M1708" s="2"/>
      <c r="N1708" s="2"/>
      <c r="O1708" s="2"/>
      <c r="P1708" s="2"/>
      <c r="Q1708" s="2"/>
      <c r="R1708" s="2"/>
      <c r="S1708" s="2"/>
      <c r="U1708" s="51"/>
    </row>
    <row r="1709" spans="7:21" ht="97.5" customHeight="1" x14ac:dyDescent="0.3">
      <c r="L1709" s="2"/>
      <c r="M1709" s="2"/>
      <c r="N1709" s="2"/>
      <c r="O1709" s="2"/>
      <c r="P1709" s="2"/>
      <c r="Q1709" s="2"/>
      <c r="R1709" s="2"/>
      <c r="S1709" s="2"/>
      <c r="U1709" s="51"/>
    </row>
    <row r="1710" spans="7:21" ht="97.5" customHeight="1" x14ac:dyDescent="0.3">
      <c r="L1710" s="2"/>
      <c r="M1710" s="2"/>
      <c r="N1710" s="2"/>
      <c r="O1710" s="2"/>
      <c r="P1710" s="2"/>
      <c r="Q1710" s="2"/>
      <c r="R1710" s="2"/>
      <c r="S1710" s="2"/>
      <c r="U1710" s="51"/>
    </row>
    <row r="1711" spans="7:21" ht="97.5" customHeight="1" x14ac:dyDescent="0.3">
      <c r="L1711" s="2"/>
      <c r="M1711" s="2"/>
      <c r="N1711" s="2"/>
      <c r="O1711" s="2"/>
      <c r="P1711" s="2"/>
      <c r="Q1711" s="2"/>
      <c r="R1711" s="2"/>
      <c r="S1711" s="2"/>
      <c r="U1711" s="51"/>
    </row>
    <row r="1712" spans="7:21" ht="97.5" customHeight="1" x14ac:dyDescent="0.3">
      <c r="L1712" s="2"/>
      <c r="M1712" s="2"/>
      <c r="N1712" s="2"/>
      <c r="O1712" s="2"/>
      <c r="P1712" s="2"/>
      <c r="Q1712" s="2"/>
      <c r="R1712" s="2"/>
      <c r="S1712" s="2"/>
      <c r="U1712" s="51"/>
    </row>
    <row r="1713" spans="7:21" ht="97.5" customHeight="1" x14ac:dyDescent="0.3">
      <c r="Q1713" s="2"/>
      <c r="U1713" s="51"/>
    </row>
    <row r="1716" spans="7:21" ht="97.5" customHeight="1" x14ac:dyDescent="0.3">
      <c r="G1716" s="2"/>
      <c r="H1716" s="2"/>
      <c r="I1716" s="2"/>
      <c r="J1716" s="2"/>
      <c r="K1716" s="51"/>
      <c r="Q1716" s="2"/>
      <c r="U1716" s="51"/>
    </row>
    <row r="1717" spans="7:21" ht="97.5" customHeight="1" x14ac:dyDescent="0.3">
      <c r="G1717" s="2"/>
      <c r="H1717" s="2"/>
      <c r="I1717" s="2"/>
      <c r="J1717" s="2"/>
      <c r="K1717" s="51"/>
      <c r="Q1717" s="2"/>
      <c r="U1717" s="51"/>
    </row>
    <row r="1718" spans="7:21" ht="97.5" customHeight="1" x14ac:dyDescent="0.3">
      <c r="G1718" s="2"/>
      <c r="H1718" s="2"/>
      <c r="I1718" s="2"/>
      <c r="J1718" s="2"/>
      <c r="K1718" s="51"/>
      <c r="Q1718" s="2"/>
      <c r="U1718" s="51"/>
    </row>
    <row r="1719" spans="7:21" ht="97.5" customHeight="1" x14ac:dyDescent="0.3">
      <c r="G1719" s="2"/>
      <c r="H1719" s="2"/>
      <c r="I1719" s="2"/>
      <c r="J1719" s="2"/>
      <c r="K1719" s="51"/>
      <c r="Q1719" s="2"/>
      <c r="U1719" s="51"/>
    </row>
    <row r="1720" spans="7:21" ht="97.5" customHeight="1" x14ac:dyDescent="0.3">
      <c r="L1720" s="2"/>
      <c r="M1720" s="2"/>
      <c r="N1720" s="2"/>
      <c r="O1720" s="2"/>
      <c r="P1720" s="2"/>
      <c r="Q1720" s="2"/>
      <c r="R1720" s="2"/>
      <c r="S1720" s="2"/>
      <c r="U1720" s="51"/>
    </row>
    <row r="1721" spans="7:21" ht="97.5" customHeight="1" x14ac:dyDescent="0.3">
      <c r="L1721" s="2"/>
      <c r="M1721" s="2"/>
      <c r="N1721" s="2"/>
      <c r="O1721" s="2"/>
      <c r="P1721" s="2"/>
      <c r="Q1721" s="2"/>
      <c r="R1721" s="2"/>
      <c r="S1721" s="2"/>
      <c r="U1721" s="51"/>
    </row>
    <row r="1722" spans="7:21" ht="97.5" customHeight="1" x14ac:dyDescent="0.3">
      <c r="L1722" s="2"/>
      <c r="M1722" s="2"/>
      <c r="N1722" s="2"/>
      <c r="O1722" s="2"/>
      <c r="P1722" s="2"/>
      <c r="Q1722" s="2"/>
      <c r="R1722" s="2"/>
      <c r="S1722" s="2"/>
      <c r="U1722" s="51"/>
    </row>
    <row r="1723" spans="7:21" ht="97.5" customHeight="1" x14ac:dyDescent="0.3">
      <c r="L1723" s="2"/>
      <c r="M1723" s="2"/>
      <c r="N1723" s="2"/>
      <c r="O1723" s="2"/>
      <c r="P1723" s="2"/>
      <c r="Q1723" s="2"/>
      <c r="R1723" s="2"/>
      <c r="S1723" s="2"/>
      <c r="U1723" s="51"/>
    </row>
    <row r="1725" spans="7:21" ht="97.5" customHeight="1" x14ac:dyDescent="0.3">
      <c r="L1725" s="2"/>
      <c r="M1725" s="2"/>
      <c r="N1725" s="2"/>
      <c r="O1725" s="2"/>
      <c r="P1725" s="2"/>
      <c r="Q1725" s="2"/>
      <c r="R1725" s="2"/>
      <c r="S1725" s="2"/>
      <c r="U1725" s="51"/>
    </row>
    <row r="1726" spans="7:21" ht="97.5" customHeight="1" x14ac:dyDescent="0.3">
      <c r="L1726" s="2"/>
      <c r="M1726" s="2"/>
      <c r="N1726" s="2"/>
      <c r="O1726" s="2"/>
      <c r="P1726" s="2"/>
      <c r="Q1726" s="2"/>
      <c r="R1726" s="2"/>
      <c r="S1726" s="2"/>
      <c r="U1726" s="51"/>
    </row>
    <row r="1727" spans="7:21" ht="97.5" customHeight="1" x14ac:dyDescent="0.3">
      <c r="L1727" s="2"/>
      <c r="M1727" s="2"/>
      <c r="N1727" s="2"/>
      <c r="O1727" s="2"/>
      <c r="P1727" s="2"/>
      <c r="Q1727" s="2"/>
      <c r="R1727" s="2"/>
      <c r="S1727" s="2"/>
      <c r="U1727" s="51"/>
    </row>
    <row r="1728" spans="7:21" ht="97.5" customHeight="1" x14ac:dyDescent="0.3">
      <c r="L1728" s="2"/>
      <c r="M1728" s="2"/>
      <c r="N1728" s="2"/>
      <c r="O1728" s="2"/>
      <c r="P1728" s="2"/>
      <c r="Q1728" s="2"/>
      <c r="R1728" s="2"/>
      <c r="S1728" s="2"/>
      <c r="U1728" s="51"/>
    </row>
    <row r="1729" spans="7:21" ht="97.5" customHeight="1" x14ac:dyDescent="0.3">
      <c r="L1729" s="2"/>
      <c r="M1729" s="2"/>
      <c r="N1729" s="2"/>
      <c r="O1729" s="2"/>
      <c r="P1729" s="2"/>
      <c r="Q1729" s="2"/>
      <c r="R1729" s="2"/>
      <c r="S1729" s="2"/>
      <c r="U1729" s="51"/>
    </row>
    <row r="1730" spans="7:21" ht="97.5" customHeight="1" x14ac:dyDescent="0.3">
      <c r="G1730" s="2"/>
      <c r="H1730" s="2"/>
      <c r="I1730" s="2"/>
      <c r="J1730" s="2"/>
      <c r="K1730" s="51"/>
      <c r="Q1730" s="2"/>
      <c r="U1730" s="51"/>
    </row>
    <row r="1731" spans="7:21" ht="97.5" customHeight="1" x14ac:dyDescent="0.3">
      <c r="G1731" s="2"/>
      <c r="H1731" s="2"/>
      <c r="I1731" s="2"/>
      <c r="J1731" s="2"/>
      <c r="K1731" s="51"/>
      <c r="Q1731" s="2"/>
      <c r="U1731" s="51"/>
    </row>
    <row r="1733" spans="7:21" ht="97.5" customHeight="1" x14ac:dyDescent="0.3">
      <c r="L1733" s="2"/>
      <c r="M1733" s="2"/>
      <c r="N1733" s="2"/>
      <c r="O1733" s="2"/>
      <c r="P1733" s="2"/>
      <c r="Q1733" s="2"/>
      <c r="R1733" s="2"/>
      <c r="S1733" s="2"/>
      <c r="U1733" s="51"/>
    </row>
    <row r="1734" spans="7:21" ht="97.5" customHeight="1" x14ac:dyDescent="0.3">
      <c r="L1734" s="2"/>
      <c r="M1734" s="2"/>
      <c r="N1734" s="2"/>
      <c r="O1734" s="2"/>
      <c r="P1734" s="2"/>
      <c r="Q1734" s="2"/>
      <c r="R1734" s="2"/>
      <c r="S1734" s="2"/>
      <c r="U1734" s="51"/>
    </row>
    <row r="1735" spans="7:21" ht="97.5" customHeight="1" x14ac:dyDescent="0.3">
      <c r="L1735" s="2"/>
      <c r="M1735" s="2"/>
      <c r="N1735" s="2"/>
      <c r="O1735" s="2"/>
      <c r="P1735" s="2"/>
      <c r="Q1735" s="2"/>
      <c r="R1735" s="2"/>
      <c r="S1735" s="2"/>
      <c r="U1735" s="51"/>
    </row>
    <row r="1737" spans="7:21" ht="97.5" customHeight="1" x14ac:dyDescent="0.3">
      <c r="L1737" s="2"/>
      <c r="M1737" s="2"/>
      <c r="N1737" s="2"/>
      <c r="O1737" s="2"/>
      <c r="P1737" s="2"/>
      <c r="Q1737" s="2"/>
      <c r="R1737" s="2"/>
      <c r="S1737" s="2"/>
      <c r="U1737" s="51"/>
    </row>
    <row r="1738" spans="7:21" ht="97.5" customHeight="1" x14ac:dyDescent="0.3">
      <c r="L1738" s="2"/>
      <c r="M1738" s="2"/>
      <c r="N1738" s="2"/>
      <c r="O1738" s="2"/>
      <c r="P1738" s="2"/>
      <c r="Q1738" s="2"/>
      <c r="R1738" s="2"/>
      <c r="S1738" s="2"/>
      <c r="U1738" s="51"/>
    </row>
    <row r="1739" spans="7:21" ht="97.5" customHeight="1" x14ac:dyDescent="0.3">
      <c r="L1739" s="2"/>
      <c r="M1739" s="2"/>
      <c r="N1739" s="2"/>
      <c r="O1739" s="2"/>
      <c r="P1739" s="2"/>
      <c r="Q1739" s="2"/>
      <c r="R1739" s="2"/>
      <c r="S1739" s="2"/>
      <c r="U1739" s="51"/>
    </row>
    <row r="1744" spans="7:21" ht="97.5" customHeight="1" x14ac:dyDescent="0.3">
      <c r="L1744" s="2"/>
      <c r="M1744" s="2"/>
      <c r="N1744" s="2"/>
      <c r="O1744" s="2"/>
      <c r="P1744" s="2"/>
      <c r="Q1744" s="2"/>
      <c r="R1744" s="2"/>
      <c r="S1744" s="2"/>
      <c r="U1744" s="51"/>
    </row>
    <row r="1745" spans="7:21" ht="97.5" customHeight="1" x14ac:dyDescent="0.3">
      <c r="L1745" s="2"/>
      <c r="M1745" s="2"/>
      <c r="N1745" s="2"/>
      <c r="O1745" s="2"/>
      <c r="P1745" s="2"/>
      <c r="Q1745" s="2"/>
      <c r="R1745" s="2"/>
      <c r="S1745" s="2"/>
      <c r="U1745" s="51"/>
    </row>
    <row r="1746" spans="7:21" ht="97.5" customHeight="1" x14ac:dyDescent="0.3">
      <c r="L1746" s="2"/>
      <c r="M1746" s="2"/>
      <c r="N1746" s="2"/>
      <c r="O1746" s="2"/>
      <c r="P1746" s="2"/>
      <c r="Q1746" s="2"/>
      <c r="R1746" s="2"/>
      <c r="S1746" s="2"/>
      <c r="U1746" s="51"/>
    </row>
    <row r="1747" spans="7:21" ht="97.5" customHeight="1" x14ac:dyDescent="0.3">
      <c r="L1747" s="2"/>
      <c r="M1747" s="2"/>
      <c r="N1747" s="2"/>
      <c r="O1747" s="2"/>
      <c r="P1747" s="2"/>
      <c r="Q1747" s="2"/>
      <c r="R1747" s="2"/>
      <c r="S1747" s="2"/>
      <c r="U1747" s="51"/>
    </row>
    <row r="1748" spans="7:21" ht="97.5" customHeight="1" x14ac:dyDescent="0.3">
      <c r="L1748" s="2"/>
      <c r="M1748" s="2"/>
      <c r="N1748" s="2"/>
      <c r="O1748" s="2"/>
      <c r="P1748" s="2"/>
      <c r="Q1748" s="2"/>
      <c r="R1748" s="2"/>
      <c r="S1748" s="2"/>
      <c r="U1748" s="51"/>
    </row>
    <row r="1749" spans="7:21" ht="97.5" customHeight="1" x14ac:dyDescent="0.3">
      <c r="L1749" s="2"/>
      <c r="M1749" s="2"/>
      <c r="N1749" s="2"/>
      <c r="O1749" s="2"/>
      <c r="P1749" s="2"/>
      <c r="Q1749" s="2"/>
      <c r="R1749" s="2"/>
      <c r="S1749" s="2"/>
      <c r="U1749" s="51"/>
    </row>
    <row r="1750" spans="7:21" ht="97.5" customHeight="1" x14ac:dyDescent="0.3">
      <c r="L1750" s="2"/>
      <c r="M1750" s="2"/>
      <c r="N1750" s="2"/>
      <c r="O1750" s="2"/>
      <c r="P1750" s="2"/>
      <c r="Q1750" s="2"/>
      <c r="R1750" s="2"/>
      <c r="S1750" s="2"/>
      <c r="U1750" s="51"/>
    </row>
    <row r="1751" spans="7:21" ht="97.5" customHeight="1" x14ac:dyDescent="0.3">
      <c r="L1751" s="2"/>
      <c r="M1751" s="2"/>
      <c r="N1751" s="2"/>
      <c r="O1751" s="2"/>
      <c r="P1751" s="2"/>
      <c r="Q1751" s="2"/>
      <c r="R1751" s="2"/>
      <c r="S1751" s="2"/>
      <c r="U1751" s="51"/>
    </row>
    <row r="1752" spans="7:21" ht="97.5" customHeight="1" x14ac:dyDescent="0.3">
      <c r="L1752" s="2"/>
      <c r="M1752" s="2"/>
      <c r="N1752" s="2"/>
      <c r="O1752" s="2"/>
      <c r="P1752" s="2"/>
      <c r="Q1752" s="2"/>
      <c r="R1752" s="2"/>
      <c r="S1752" s="2"/>
      <c r="U1752" s="51"/>
    </row>
    <row r="1753" spans="7:21" ht="97.5" customHeight="1" x14ac:dyDescent="0.3">
      <c r="L1753" s="2"/>
      <c r="M1753" s="2"/>
      <c r="N1753" s="2"/>
      <c r="O1753" s="2"/>
      <c r="P1753" s="2"/>
      <c r="Q1753" s="2"/>
      <c r="R1753" s="2"/>
      <c r="S1753" s="2"/>
      <c r="U1753" s="51"/>
    </row>
    <row r="1754" spans="7:21" ht="97.5" customHeight="1" x14ac:dyDescent="0.3">
      <c r="L1754" s="2"/>
      <c r="M1754" s="2"/>
      <c r="N1754" s="2"/>
      <c r="O1754" s="2"/>
      <c r="P1754" s="2"/>
      <c r="Q1754" s="2"/>
      <c r="R1754" s="2"/>
      <c r="S1754" s="2"/>
      <c r="U1754" s="51"/>
    </row>
    <row r="1758" spans="7:21" ht="97.5" customHeight="1" x14ac:dyDescent="0.3">
      <c r="L1758" s="2"/>
      <c r="M1758" s="2"/>
      <c r="N1758" s="2"/>
      <c r="O1758" s="2"/>
      <c r="P1758" s="2"/>
      <c r="Q1758" s="2"/>
      <c r="R1758" s="2"/>
      <c r="S1758" s="2"/>
      <c r="U1758" s="51"/>
    </row>
    <row r="1759" spans="7:21" ht="97.5" customHeight="1" x14ac:dyDescent="0.3">
      <c r="L1759" s="2"/>
      <c r="M1759" s="2"/>
      <c r="N1759" s="2"/>
      <c r="O1759" s="2"/>
      <c r="P1759" s="2"/>
      <c r="Q1759" s="2"/>
      <c r="R1759" s="2"/>
      <c r="S1759" s="2"/>
      <c r="U1759" s="51"/>
    </row>
    <row r="1760" spans="7:21" ht="97.5" customHeight="1" x14ac:dyDescent="0.3">
      <c r="G1760" s="2"/>
      <c r="H1760" s="2"/>
      <c r="I1760" s="2"/>
      <c r="J1760" s="2"/>
      <c r="K1760" s="51"/>
      <c r="Q1760" s="2"/>
      <c r="U1760" s="51"/>
    </row>
    <row r="1761" spans="7:21" ht="97.5" customHeight="1" x14ac:dyDescent="0.3">
      <c r="G1761" s="2"/>
      <c r="H1761" s="2"/>
      <c r="I1761" s="2"/>
      <c r="J1761" s="2"/>
      <c r="K1761" s="51"/>
      <c r="Q1761" s="2"/>
      <c r="U1761" s="51"/>
    </row>
    <row r="1763" spans="7:21" ht="97.5" customHeight="1" x14ac:dyDescent="0.3">
      <c r="L1763" s="2"/>
      <c r="M1763" s="2"/>
      <c r="N1763" s="2"/>
      <c r="O1763" s="2"/>
      <c r="P1763" s="2"/>
      <c r="Q1763" s="2"/>
      <c r="R1763" s="2"/>
      <c r="S1763" s="2"/>
      <c r="U1763" s="51"/>
    </row>
    <row r="1764" spans="7:21" ht="97.5" customHeight="1" x14ac:dyDescent="0.3">
      <c r="L1764" s="2"/>
      <c r="M1764" s="2"/>
      <c r="N1764" s="2"/>
      <c r="O1764" s="2"/>
      <c r="P1764" s="2"/>
      <c r="Q1764" s="2"/>
      <c r="R1764" s="2"/>
      <c r="S1764" s="2"/>
      <c r="U1764" s="51"/>
    </row>
    <row r="1765" spans="7:21" ht="97.5" customHeight="1" x14ac:dyDescent="0.3">
      <c r="L1765" s="2"/>
      <c r="M1765" s="2"/>
      <c r="N1765" s="2"/>
      <c r="O1765" s="2"/>
      <c r="P1765" s="2"/>
      <c r="Q1765" s="2"/>
      <c r="R1765" s="2"/>
      <c r="S1765" s="2"/>
      <c r="U1765" s="51"/>
    </row>
    <row r="1766" spans="7:21" ht="97.5" customHeight="1" x14ac:dyDescent="0.3">
      <c r="L1766" s="2"/>
      <c r="M1766" s="2"/>
      <c r="N1766" s="2"/>
      <c r="O1766" s="2"/>
      <c r="P1766" s="2"/>
      <c r="Q1766" s="2"/>
      <c r="R1766" s="2"/>
      <c r="S1766" s="2"/>
      <c r="U1766" s="51"/>
    </row>
    <row r="1767" spans="7:21" ht="97.5" customHeight="1" x14ac:dyDescent="0.3">
      <c r="L1767" s="2"/>
      <c r="M1767" s="2"/>
      <c r="N1767" s="2"/>
      <c r="O1767" s="2"/>
      <c r="P1767" s="2"/>
      <c r="Q1767" s="2"/>
      <c r="R1767" s="2"/>
      <c r="S1767" s="2"/>
      <c r="U1767" s="51"/>
    </row>
    <row r="1768" spans="7:21" ht="97.5" customHeight="1" x14ac:dyDescent="0.3">
      <c r="L1768" s="2"/>
      <c r="M1768" s="2"/>
      <c r="N1768" s="2"/>
      <c r="O1768" s="2"/>
      <c r="P1768" s="2"/>
      <c r="Q1768" s="2"/>
      <c r="R1768" s="2"/>
      <c r="S1768" s="2"/>
      <c r="U1768" s="51"/>
    </row>
    <row r="1774" spans="7:21" ht="97.5" customHeight="1" x14ac:dyDescent="0.3">
      <c r="L1774" s="2"/>
      <c r="M1774" s="2"/>
      <c r="N1774" s="2"/>
      <c r="O1774" s="2"/>
      <c r="P1774" s="2"/>
      <c r="Q1774" s="2"/>
      <c r="R1774" s="2"/>
      <c r="S1774" s="2"/>
      <c r="U1774" s="51"/>
    </row>
    <row r="1775" spans="7:21" ht="97.5" customHeight="1" x14ac:dyDescent="0.3">
      <c r="L1775" s="2"/>
      <c r="M1775" s="2"/>
      <c r="N1775" s="2"/>
      <c r="O1775" s="2"/>
      <c r="P1775" s="2"/>
      <c r="Q1775" s="2"/>
      <c r="R1775" s="2"/>
      <c r="S1775" s="2"/>
      <c r="U1775" s="51"/>
    </row>
    <row r="1776" spans="7:21" ht="97.5" customHeight="1" x14ac:dyDescent="0.3">
      <c r="L1776" s="2"/>
      <c r="M1776" s="2"/>
      <c r="N1776" s="2"/>
      <c r="O1776" s="2"/>
      <c r="P1776" s="2"/>
      <c r="Q1776" s="2"/>
      <c r="R1776" s="2"/>
      <c r="S1776" s="2"/>
      <c r="U1776" s="51"/>
    </row>
    <row r="1777" spans="7:21" ht="97.5" customHeight="1" x14ac:dyDescent="0.3">
      <c r="L1777" s="2"/>
      <c r="M1777" s="2"/>
      <c r="N1777" s="2"/>
      <c r="O1777" s="2"/>
      <c r="P1777" s="2"/>
      <c r="Q1777" s="2"/>
      <c r="R1777" s="2"/>
      <c r="S1777" s="2"/>
      <c r="U1777" s="51"/>
    </row>
    <row r="1778" spans="7:21" ht="97.5" customHeight="1" x14ac:dyDescent="0.3">
      <c r="L1778" s="2"/>
      <c r="M1778" s="2"/>
      <c r="N1778" s="2"/>
      <c r="O1778" s="2"/>
      <c r="P1778" s="2"/>
      <c r="Q1778" s="2"/>
      <c r="R1778" s="2"/>
      <c r="S1778" s="2"/>
      <c r="U1778" s="51"/>
    </row>
    <row r="1783" spans="7:21" ht="97.5" customHeight="1" x14ac:dyDescent="0.3">
      <c r="G1783" s="2"/>
      <c r="H1783" s="2"/>
      <c r="I1783" s="2"/>
      <c r="J1783" s="2"/>
      <c r="K1783" s="51"/>
      <c r="Q1783" s="2"/>
      <c r="U1783" s="51"/>
    </row>
    <row r="1784" spans="7:21" ht="97.5" customHeight="1" x14ac:dyDescent="0.3">
      <c r="G1784" s="2"/>
      <c r="H1784" s="2"/>
      <c r="I1784" s="2"/>
      <c r="J1784" s="2"/>
      <c r="K1784" s="51"/>
      <c r="Q1784" s="2"/>
      <c r="U1784" s="51"/>
    </row>
    <row r="1785" spans="7:21" ht="97.5" customHeight="1" x14ac:dyDescent="0.3">
      <c r="G1785" s="2"/>
      <c r="H1785" s="2"/>
      <c r="I1785" s="2"/>
      <c r="J1785" s="2"/>
      <c r="K1785" s="51"/>
      <c r="Q1785" s="2"/>
      <c r="U1785" s="51"/>
    </row>
    <row r="1786" spans="7:21" ht="97.5" customHeight="1" x14ac:dyDescent="0.3">
      <c r="G1786" s="2"/>
      <c r="H1786" s="2"/>
      <c r="I1786" s="2"/>
      <c r="J1786" s="2"/>
      <c r="K1786" s="51"/>
      <c r="Q1786" s="2"/>
      <c r="U1786" s="51"/>
    </row>
    <row r="1793" spans="7:21" ht="97.5" customHeight="1" x14ac:dyDescent="0.3">
      <c r="G1793" s="2"/>
      <c r="H1793" s="2"/>
      <c r="I1793" s="2"/>
      <c r="J1793" s="2"/>
      <c r="K1793" s="51"/>
      <c r="Q1793" s="2"/>
      <c r="U1793" s="51"/>
    </row>
    <row r="1794" spans="7:21" ht="97.5" customHeight="1" x14ac:dyDescent="0.3">
      <c r="G1794" s="2"/>
      <c r="H1794" s="2"/>
      <c r="I1794" s="2"/>
      <c r="J1794" s="2"/>
      <c r="K1794" s="51"/>
      <c r="Q1794" s="2"/>
      <c r="U1794" s="51"/>
    </row>
    <row r="1795" spans="7:21" ht="97.5" customHeight="1" x14ac:dyDescent="0.3">
      <c r="G1795" s="2"/>
      <c r="H1795" s="2"/>
      <c r="I1795" s="2"/>
      <c r="J1795" s="2"/>
      <c r="K1795" s="51"/>
      <c r="Q1795" s="2"/>
      <c r="U1795" s="51"/>
    </row>
    <row r="1796" spans="7:21" ht="97.5" customHeight="1" x14ac:dyDescent="0.3">
      <c r="G1796" s="2"/>
      <c r="H1796" s="2"/>
      <c r="I1796" s="2"/>
      <c r="J1796" s="2"/>
      <c r="K1796" s="51"/>
      <c r="Q1796" s="2"/>
      <c r="U1796" s="51"/>
    </row>
    <row r="1797" spans="7:21" ht="97.5" customHeight="1" x14ac:dyDescent="0.3">
      <c r="G1797" s="2"/>
      <c r="H1797" s="2"/>
      <c r="I1797" s="2"/>
      <c r="J1797" s="2"/>
      <c r="K1797" s="51"/>
      <c r="Q1797" s="2"/>
      <c r="U1797" s="51"/>
    </row>
    <row r="1798" spans="7:21" ht="97.5" customHeight="1" x14ac:dyDescent="0.3">
      <c r="G1798" s="2"/>
      <c r="H1798" s="2"/>
      <c r="I1798" s="2"/>
      <c r="J1798" s="2"/>
      <c r="K1798" s="51"/>
      <c r="Q1798" s="2"/>
      <c r="U1798" s="51"/>
    </row>
    <row r="1799" spans="7:21" ht="97.5" customHeight="1" x14ac:dyDescent="0.3">
      <c r="G1799" s="2"/>
      <c r="H1799" s="2"/>
      <c r="I1799" s="2"/>
      <c r="J1799" s="2"/>
      <c r="K1799" s="51"/>
      <c r="Q1799" s="2"/>
      <c r="U1799" s="51"/>
    </row>
    <row r="1800" spans="7:21" ht="97.5" customHeight="1" x14ac:dyDescent="0.3">
      <c r="G1800" s="2"/>
      <c r="H1800" s="2"/>
      <c r="I1800" s="2"/>
      <c r="J1800" s="2"/>
      <c r="K1800" s="51"/>
      <c r="Q1800" s="2"/>
      <c r="U1800" s="51"/>
    </row>
    <row r="1801" spans="7:21" ht="97.5" customHeight="1" x14ac:dyDescent="0.3">
      <c r="G1801" s="2"/>
      <c r="H1801" s="2"/>
      <c r="I1801" s="2"/>
      <c r="J1801" s="2"/>
      <c r="K1801" s="51"/>
      <c r="Q1801" s="2"/>
      <c r="U1801" s="51"/>
    </row>
    <row r="1803" spans="7:21" ht="97.5" customHeight="1" x14ac:dyDescent="0.3">
      <c r="G1803" s="2"/>
      <c r="H1803" s="2"/>
      <c r="I1803" s="2"/>
      <c r="J1803" s="2"/>
      <c r="K1803" s="51"/>
      <c r="Q1803" s="2"/>
      <c r="U1803" s="51"/>
    </row>
    <row r="1804" spans="7:21" ht="97.5" customHeight="1" x14ac:dyDescent="0.3">
      <c r="G1804" s="2"/>
      <c r="H1804" s="2"/>
      <c r="I1804" s="2"/>
      <c r="J1804" s="2"/>
      <c r="K1804" s="51"/>
      <c r="Q1804" s="2"/>
      <c r="U1804" s="51"/>
    </row>
    <row r="1805" spans="7:21" ht="97.5" customHeight="1" x14ac:dyDescent="0.3">
      <c r="G1805" s="2"/>
      <c r="H1805" s="2"/>
      <c r="I1805" s="2"/>
      <c r="J1805" s="2"/>
      <c r="K1805" s="51"/>
      <c r="Q1805" s="2"/>
      <c r="U1805" s="51"/>
    </row>
    <row r="1810" spans="7:21" ht="97.5" customHeight="1" x14ac:dyDescent="0.3">
      <c r="L1810" s="2"/>
      <c r="M1810" s="2"/>
      <c r="N1810" s="2"/>
      <c r="O1810" s="2"/>
      <c r="P1810" s="2"/>
      <c r="Q1810" s="2"/>
      <c r="R1810" s="2"/>
      <c r="S1810" s="2"/>
      <c r="U1810" s="51"/>
    </row>
    <row r="1811" spans="7:21" ht="97.5" customHeight="1" x14ac:dyDescent="0.3">
      <c r="L1811" s="2"/>
      <c r="M1811" s="2"/>
      <c r="N1811" s="2"/>
      <c r="O1811" s="2"/>
      <c r="P1811" s="2"/>
      <c r="Q1811" s="2"/>
      <c r="R1811" s="2"/>
      <c r="S1811" s="2"/>
      <c r="U1811" s="51"/>
    </row>
    <row r="1812" spans="7:21" ht="97.5" customHeight="1" x14ac:dyDescent="0.3">
      <c r="L1812" s="2"/>
      <c r="M1812" s="2"/>
      <c r="N1812" s="2"/>
      <c r="O1812" s="2"/>
      <c r="P1812" s="2"/>
      <c r="Q1812" s="2"/>
      <c r="R1812" s="2"/>
      <c r="S1812" s="2"/>
      <c r="U1812" s="51"/>
    </row>
    <row r="1813" spans="7:21" ht="97.5" customHeight="1" x14ac:dyDescent="0.3">
      <c r="L1813" s="2"/>
      <c r="M1813" s="2"/>
      <c r="N1813" s="2"/>
      <c r="O1813" s="2"/>
      <c r="P1813" s="2"/>
      <c r="Q1813" s="2"/>
      <c r="R1813" s="2"/>
      <c r="S1813" s="2"/>
      <c r="U1813" s="51"/>
    </row>
    <row r="1815" spans="7:21" ht="97.5" customHeight="1" x14ac:dyDescent="0.3">
      <c r="G1815" s="2"/>
      <c r="H1815" s="2"/>
      <c r="I1815" s="2"/>
      <c r="J1815" s="2"/>
      <c r="K1815" s="51"/>
      <c r="Q1815" s="2"/>
      <c r="U1815" s="51"/>
    </row>
    <row r="1816" spans="7:21" ht="97.5" customHeight="1" x14ac:dyDescent="0.3">
      <c r="G1816" s="2"/>
      <c r="H1816" s="2"/>
      <c r="I1816" s="2"/>
      <c r="J1816" s="2"/>
      <c r="K1816" s="51"/>
      <c r="Q1816" s="2"/>
      <c r="U1816" s="51"/>
    </row>
    <row r="1817" spans="7:21" ht="97.5" customHeight="1" x14ac:dyDescent="0.3">
      <c r="G1817" s="2"/>
      <c r="H1817" s="2"/>
      <c r="I1817" s="2"/>
      <c r="J1817" s="2"/>
      <c r="K1817" s="51"/>
      <c r="Q1817" s="2"/>
      <c r="U1817" s="51"/>
    </row>
    <row r="1818" spans="7:21" ht="97.5" customHeight="1" x14ac:dyDescent="0.3">
      <c r="G1818" s="2"/>
      <c r="H1818" s="2"/>
      <c r="I1818" s="2"/>
      <c r="J1818" s="2"/>
      <c r="K1818" s="51"/>
      <c r="Q1818" s="2"/>
      <c r="U1818" s="51"/>
    </row>
    <row r="1819" spans="7:21" ht="97.5" customHeight="1" x14ac:dyDescent="0.3">
      <c r="G1819" s="2"/>
      <c r="H1819" s="2"/>
      <c r="I1819" s="2"/>
      <c r="J1819" s="2"/>
      <c r="K1819" s="51"/>
      <c r="Q1819" s="2"/>
      <c r="U1819" s="51"/>
    </row>
    <row r="1820" spans="7:21" ht="97.5" customHeight="1" x14ac:dyDescent="0.3">
      <c r="L1820" s="2"/>
      <c r="M1820" s="2"/>
      <c r="N1820" s="2"/>
      <c r="O1820" s="2"/>
      <c r="P1820" s="2"/>
      <c r="Q1820" s="2"/>
      <c r="R1820" s="2"/>
      <c r="S1820" s="2"/>
      <c r="U1820" s="51"/>
    </row>
    <row r="1821" spans="7:21" ht="97.5" customHeight="1" x14ac:dyDescent="0.3">
      <c r="L1821" s="2"/>
      <c r="M1821" s="2"/>
      <c r="N1821" s="2"/>
      <c r="O1821" s="2"/>
      <c r="P1821" s="2"/>
      <c r="Q1821" s="2"/>
      <c r="R1821" s="2"/>
      <c r="S1821" s="2"/>
      <c r="U1821" s="51"/>
    </row>
    <row r="1822" spans="7:21" ht="97.5" customHeight="1" x14ac:dyDescent="0.3">
      <c r="L1822" s="2"/>
      <c r="M1822" s="2"/>
      <c r="N1822" s="2"/>
      <c r="O1822" s="2"/>
      <c r="P1822" s="2"/>
      <c r="Q1822" s="2"/>
      <c r="R1822" s="2"/>
      <c r="S1822" s="2"/>
      <c r="U1822" s="51"/>
    </row>
    <row r="1823" spans="7:21" ht="97.5" customHeight="1" x14ac:dyDescent="0.3">
      <c r="L1823" s="2"/>
      <c r="M1823" s="2"/>
      <c r="N1823" s="2"/>
      <c r="O1823" s="2"/>
      <c r="P1823" s="2"/>
      <c r="Q1823" s="2"/>
      <c r="R1823" s="2"/>
      <c r="S1823" s="2"/>
      <c r="U1823" s="51"/>
    </row>
    <row r="1824" spans="7:21" ht="97.5" customHeight="1" x14ac:dyDescent="0.3">
      <c r="L1824" s="2"/>
      <c r="M1824" s="2"/>
      <c r="N1824" s="2"/>
      <c r="O1824" s="2"/>
      <c r="P1824" s="2"/>
      <c r="Q1824" s="2"/>
      <c r="R1824" s="2"/>
      <c r="S1824" s="2"/>
      <c r="U1824" s="51"/>
    </row>
    <row r="1825" spans="7:21" ht="97.5" customHeight="1" x14ac:dyDescent="0.3">
      <c r="L1825" s="2"/>
      <c r="M1825" s="2"/>
      <c r="N1825" s="2"/>
      <c r="O1825" s="2"/>
      <c r="P1825" s="2"/>
      <c r="Q1825" s="2"/>
      <c r="R1825" s="2"/>
      <c r="S1825" s="2"/>
      <c r="U1825" s="51"/>
    </row>
    <row r="1826" spans="7:21" ht="97.5" customHeight="1" x14ac:dyDescent="0.3">
      <c r="L1826" s="2"/>
      <c r="M1826" s="2"/>
      <c r="N1826" s="2"/>
      <c r="O1826" s="2"/>
      <c r="P1826" s="2"/>
      <c r="Q1826" s="2"/>
      <c r="R1826" s="2"/>
      <c r="S1826" s="2"/>
      <c r="U1826" s="51"/>
    </row>
    <row r="1827" spans="7:21" ht="97.5" customHeight="1" x14ac:dyDescent="0.3">
      <c r="L1827" s="2"/>
      <c r="M1827" s="2"/>
      <c r="N1827" s="2"/>
      <c r="O1827" s="2"/>
      <c r="P1827" s="2"/>
      <c r="Q1827" s="2"/>
      <c r="R1827" s="2"/>
      <c r="S1827" s="2"/>
      <c r="U1827" s="51"/>
    </row>
    <row r="1828" spans="7:21" ht="97.5" customHeight="1" x14ac:dyDescent="0.3">
      <c r="L1828" s="2"/>
      <c r="M1828" s="2"/>
      <c r="N1828" s="2"/>
      <c r="O1828" s="2"/>
      <c r="P1828" s="2"/>
      <c r="Q1828" s="2"/>
      <c r="R1828" s="2"/>
      <c r="S1828" s="2"/>
      <c r="U1828" s="51"/>
    </row>
    <row r="1829" spans="7:21" ht="97.5" customHeight="1" x14ac:dyDescent="0.3">
      <c r="L1829" s="2"/>
      <c r="M1829" s="2"/>
      <c r="N1829" s="2"/>
      <c r="O1829" s="2"/>
      <c r="P1829" s="2"/>
      <c r="Q1829" s="2"/>
      <c r="R1829" s="2"/>
      <c r="S1829" s="2"/>
      <c r="U1829" s="51"/>
    </row>
    <row r="1830" spans="7:21" ht="97.5" customHeight="1" x14ac:dyDescent="0.3">
      <c r="L1830" s="2"/>
      <c r="M1830" s="2"/>
      <c r="N1830" s="2"/>
      <c r="O1830" s="2"/>
      <c r="P1830" s="2"/>
      <c r="Q1830" s="2"/>
      <c r="R1830" s="2"/>
      <c r="S1830" s="2"/>
      <c r="U1830" s="51"/>
    </row>
    <row r="1835" spans="7:21" ht="97.5" customHeight="1" x14ac:dyDescent="0.3">
      <c r="L1835" s="2"/>
      <c r="M1835" s="2"/>
      <c r="N1835" s="2"/>
      <c r="O1835" s="2"/>
      <c r="P1835" s="2"/>
      <c r="Q1835" s="2"/>
      <c r="R1835" s="2"/>
      <c r="S1835" s="2"/>
      <c r="U1835" s="51"/>
    </row>
    <row r="1836" spans="7:21" ht="97.5" customHeight="1" x14ac:dyDescent="0.3">
      <c r="L1836" s="2"/>
      <c r="M1836" s="2"/>
      <c r="N1836" s="2"/>
      <c r="O1836" s="2"/>
      <c r="P1836" s="2"/>
      <c r="Q1836" s="2"/>
      <c r="R1836" s="2"/>
      <c r="S1836" s="2"/>
      <c r="U1836" s="51"/>
    </row>
    <row r="1837" spans="7:21" ht="97.5" customHeight="1" x14ac:dyDescent="0.3">
      <c r="G1837" s="2"/>
      <c r="H1837" s="2"/>
      <c r="I1837" s="2"/>
      <c r="J1837" s="2"/>
      <c r="K1837" s="51"/>
      <c r="Q1837" s="2"/>
      <c r="U1837" s="51"/>
    </row>
    <row r="1838" spans="7:21" ht="97.5" customHeight="1" x14ac:dyDescent="0.3">
      <c r="G1838" s="2"/>
      <c r="H1838" s="2"/>
      <c r="I1838" s="2"/>
      <c r="J1838" s="2"/>
      <c r="K1838" s="51"/>
      <c r="Q1838" s="2"/>
      <c r="U1838" s="51"/>
    </row>
    <row r="1839" spans="7:21" ht="97.5" customHeight="1" x14ac:dyDescent="0.3">
      <c r="L1839" s="2"/>
      <c r="M1839" s="2"/>
      <c r="N1839" s="2"/>
      <c r="O1839" s="2"/>
      <c r="P1839" s="2"/>
      <c r="Q1839" s="2"/>
      <c r="R1839" s="2"/>
      <c r="S1839" s="2"/>
      <c r="U1839" s="51"/>
    </row>
    <row r="1840" spans="7:21" ht="97.5" customHeight="1" x14ac:dyDescent="0.3">
      <c r="L1840" s="2"/>
      <c r="M1840" s="2"/>
      <c r="N1840" s="2"/>
      <c r="O1840" s="2"/>
      <c r="P1840" s="2"/>
      <c r="Q1840" s="2"/>
      <c r="R1840" s="2"/>
      <c r="S1840" s="2"/>
      <c r="U1840" s="51"/>
    </row>
    <row r="1841" spans="12:21" ht="97.5" customHeight="1" x14ac:dyDescent="0.3">
      <c r="L1841" s="2"/>
      <c r="M1841" s="2"/>
      <c r="N1841" s="2"/>
      <c r="O1841" s="2"/>
      <c r="P1841" s="2"/>
      <c r="Q1841" s="2"/>
      <c r="R1841" s="2"/>
      <c r="S1841" s="2"/>
      <c r="U1841" s="51"/>
    </row>
    <row r="1842" spans="12:21" ht="97.5" customHeight="1" x14ac:dyDescent="0.3">
      <c r="L1842" s="2"/>
      <c r="M1842" s="2"/>
      <c r="N1842" s="2"/>
      <c r="O1842" s="2"/>
      <c r="P1842" s="2"/>
      <c r="Q1842" s="2"/>
      <c r="R1842" s="2"/>
      <c r="S1842" s="2"/>
      <c r="U1842" s="51"/>
    </row>
    <row r="1843" spans="12:21" ht="97.5" customHeight="1" x14ac:dyDescent="0.3">
      <c r="L1843" s="2"/>
      <c r="M1843" s="2"/>
      <c r="N1843" s="2"/>
      <c r="O1843" s="2"/>
      <c r="P1843" s="2"/>
      <c r="Q1843" s="2"/>
      <c r="R1843" s="2"/>
      <c r="S1843" s="2"/>
      <c r="U1843" s="51"/>
    </row>
    <row r="1844" spans="12:21" ht="97.5" customHeight="1" x14ac:dyDescent="0.3">
      <c r="L1844" s="2"/>
      <c r="M1844" s="2"/>
      <c r="N1844" s="2"/>
      <c r="O1844" s="2"/>
      <c r="P1844" s="2"/>
      <c r="Q1844" s="2"/>
      <c r="R1844" s="2"/>
      <c r="S1844" s="2"/>
      <c r="U1844" s="51"/>
    </row>
    <row r="1845" spans="12:21" ht="97.5" customHeight="1" x14ac:dyDescent="0.3">
      <c r="L1845" s="2"/>
      <c r="M1845" s="2"/>
      <c r="N1845" s="2"/>
      <c r="O1845" s="2"/>
      <c r="P1845" s="2"/>
      <c r="Q1845" s="2"/>
      <c r="R1845" s="2"/>
      <c r="S1845" s="2"/>
      <c r="U1845" s="51"/>
    </row>
    <row r="1846" spans="12:21" ht="97.5" customHeight="1" x14ac:dyDescent="0.3">
      <c r="L1846" s="2"/>
      <c r="M1846" s="2"/>
      <c r="N1846" s="2"/>
      <c r="O1846" s="2"/>
      <c r="P1846" s="2"/>
      <c r="Q1846" s="2"/>
      <c r="R1846" s="2"/>
      <c r="S1846" s="2"/>
      <c r="U1846" s="51"/>
    </row>
    <row r="1847" spans="12:21" ht="97.5" customHeight="1" x14ac:dyDescent="0.3">
      <c r="L1847" s="2"/>
      <c r="M1847" s="2"/>
      <c r="N1847" s="2"/>
      <c r="O1847" s="2"/>
      <c r="P1847" s="2"/>
      <c r="Q1847" s="2"/>
      <c r="R1847" s="2"/>
      <c r="S1847" s="2"/>
      <c r="U1847" s="51"/>
    </row>
    <row r="1848" spans="12:21" ht="97.5" customHeight="1" x14ac:dyDescent="0.3">
      <c r="L1848" s="2"/>
      <c r="M1848" s="2"/>
      <c r="N1848" s="2"/>
      <c r="O1848" s="2"/>
      <c r="P1848" s="2"/>
      <c r="Q1848" s="2"/>
      <c r="R1848" s="2"/>
      <c r="S1848" s="2"/>
      <c r="U1848" s="51"/>
    </row>
    <row r="1849" spans="12:21" ht="97.5" customHeight="1" x14ac:dyDescent="0.3">
      <c r="L1849" s="2"/>
      <c r="M1849" s="2"/>
      <c r="N1849" s="2"/>
      <c r="O1849" s="2"/>
      <c r="P1849" s="2"/>
      <c r="Q1849" s="2"/>
      <c r="R1849" s="2"/>
      <c r="S1849" s="2"/>
      <c r="U1849" s="51"/>
    </row>
    <row r="1850" spans="12:21" ht="97.5" customHeight="1" x14ac:dyDescent="0.3">
      <c r="L1850" s="2"/>
      <c r="M1850" s="2"/>
      <c r="N1850" s="2"/>
      <c r="O1850" s="2"/>
      <c r="P1850" s="2"/>
      <c r="Q1850" s="2"/>
      <c r="R1850" s="2"/>
      <c r="S1850" s="2"/>
      <c r="U1850" s="51"/>
    </row>
    <row r="1851" spans="12:21" ht="97.5" customHeight="1" x14ac:dyDescent="0.3">
      <c r="L1851" s="2"/>
      <c r="M1851" s="2"/>
      <c r="N1851" s="2"/>
      <c r="O1851" s="2"/>
      <c r="P1851" s="2"/>
      <c r="Q1851" s="2"/>
      <c r="R1851" s="2"/>
      <c r="S1851" s="2"/>
      <c r="U1851" s="51"/>
    </row>
    <row r="1852" spans="12:21" ht="97.5" customHeight="1" x14ac:dyDescent="0.3">
      <c r="L1852" s="2"/>
      <c r="M1852" s="2"/>
      <c r="N1852" s="2"/>
      <c r="O1852" s="2"/>
      <c r="P1852" s="2"/>
      <c r="Q1852" s="2"/>
      <c r="R1852" s="2"/>
      <c r="S1852" s="2"/>
      <c r="U1852" s="51"/>
    </row>
    <row r="1853" spans="12:21" ht="97.5" customHeight="1" x14ac:dyDescent="0.3">
      <c r="L1853" s="2"/>
      <c r="M1853" s="2"/>
      <c r="N1853" s="2"/>
      <c r="O1853" s="2"/>
      <c r="P1853" s="2"/>
      <c r="Q1853" s="2"/>
      <c r="R1853" s="2"/>
      <c r="S1853" s="2"/>
      <c r="U1853" s="51"/>
    </row>
    <row r="1854" spans="12:21" ht="97.5" customHeight="1" x14ac:dyDescent="0.3">
      <c r="L1854" s="2"/>
      <c r="M1854" s="2"/>
      <c r="N1854" s="2"/>
      <c r="O1854" s="2"/>
      <c r="P1854" s="2"/>
      <c r="Q1854" s="2"/>
      <c r="R1854" s="2"/>
      <c r="S1854" s="2"/>
      <c r="U1854" s="51"/>
    </row>
    <row r="1856" spans="12:21" ht="97.5" customHeight="1" x14ac:dyDescent="0.3">
      <c r="L1856" s="2"/>
      <c r="M1856" s="2"/>
      <c r="N1856" s="2"/>
      <c r="O1856" s="2"/>
      <c r="P1856" s="2"/>
      <c r="Q1856" s="2"/>
      <c r="R1856" s="2"/>
      <c r="S1856" s="2"/>
      <c r="U1856" s="51"/>
    </row>
    <row r="1857" spans="7:21" ht="97.5" customHeight="1" x14ac:dyDescent="0.3">
      <c r="L1857" s="2"/>
      <c r="M1857" s="2"/>
      <c r="N1857" s="2"/>
      <c r="O1857" s="2"/>
      <c r="P1857" s="2"/>
      <c r="Q1857" s="2"/>
      <c r="R1857" s="2"/>
      <c r="S1857" s="2"/>
      <c r="U1857" s="51"/>
    </row>
    <row r="1858" spans="7:21" ht="97.5" customHeight="1" x14ac:dyDescent="0.3">
      <c r="L1858" s="2"/>
      <c r="M1858" s="2"/>
      <c r="N1858" s="2"/>
      <c r="O1858" s="2"/>
      <c r="P1858" s="2"/>
      <c r="Q1858" s="2"/>
      <c r="R1858" s="2"/>
      <c r="S1858" s="2"/>
      <c r="U1858" s="51"/>
    </row>
    <row r="1859" spans="7:21" ht="97.5" customHeight="1" x14ac:dyDescent="0.3">
      <c r="L1859" s="2"/>
      <c r="M1859" s="2"/>
      <c r="N1859" s="2"/>
      <c r="O1859" s="2"/>
      <c r="P1859" s="2"/>
      <c r="Q1859" s="2"/>
      <c r="R1859" s="2"/>
      <c r="S1859" s="2"/>
      <c r="U1859" s="51"/>
    </row>
    <row r="1860" spans="7:21" ht="97.5" customHeight="1" x14ac:dyDescent="0.3">
      <c r="L1860" s="2"/>
      <c r="M1860" s="2"/>
      <c r="N1860" s="2"/>
      <c r="O1860" s="2"/>
      <c r="P1860" s="2"/>
      <c r="Q1860" s="2"/>
      <c r="R1860" s="2"/>
      <c r="S1860" s="2"/>
      <c r="U1860" s="51"/>
    </row>
    <row r="1864" spans="7:21" ht="97.5" customHeight="1" x14ac:dyDescent="0.3">
      <c r="G1864" s="2"/>
      <c r="H1864" s="2"/>
      <c r="I1864" s="2"/>
      <c r="J1864" s="2"/>
      <c r="K1864" s="51"/>
      <c r="Q1864" s="2"/>
      <c r="U1864" s="51"/>
    </row>
    <row r="1865" spans="7:21" ht="97.5" customHeight="1" x14ac:dyDescent="0.3">
      <c r="G1865" s="2"/>
      <c r="H1865" s="2"/>
      <c r="I1865" s="2"/>
      <c r="J1865" s="2"/>
      <c r="K1865" s="51"/>
      <c r="Q1865" s="2"/>
      <c r="U1865" s="51"/>
    </row>
    <row r="1866" spans="7:21" ht="97.5" customHeight="1" x14ac:dyDescent="0.3">
      <c r="G1866" s="2"/>
      <c r="H1866" s="2"/>
      <c r="I1866" s="2"/>
      <c r="J1866" s="2"/>
      <c r="K1866" s="51"/>
      <c r="Q1866" s="2"/>
      <c r="U1866" s="51"/>
    </row>
    <row r="1867" spans="7:21" ht="97.5" customHeight="1" x14ac:dyDescent="0.3">
      <c r="G1867" s="2"/>
      <c r="H1867" s="2"/>
      <c r="I1867" s="2"/>
      <c r="J1867" s="2"/>
      <c r="K1867" s="51"/>
      <c r="Q1867" s="2"/>
      <c r="U1867" s="51"/>
    </row>
    <row r="1868" spans="7:21" ht="97.5" customHeight="1" x14ac:dyDescent="0.3">
      <c r="G1868" s="2"/>
      <c r="H1868" s="2"/>
      <c r="I1868" s="2"/>
      <c r="J1868" s="2"/>
      <c r="K1868" s="51"/>
      <c r="Q1868" s="2"/>
      <c r="U1868" s="51"/>
    </row>
    <row r="1869" spans="7:21" ht="97.5" customHeight="1" x14ac:dyDescent="0.3">
      <c r="G1869" s="2"/>
      <c r="H1869" s="2"/>
      <c r="I1869" s="2"/>
      <c r="J1869" s="2"/>
      <c r="K1869" s="51"/>
      <c r="Q1869" s="2"/>
      <c r="U1869" s="51"/>
    </row>
    <row r="1870" spans="7:21" ht="97.5" customHeight="1" x14ac:dyDescent="0.3">
      <c r="G1870" s="2"/>
      <c r="H1870" s="2"/>
      <c r="I1870" s="2"/>
      <c r="J1870" s="2"/>
      <c r="K1870" s="51"/>
      <c r="Q1870" s="2"/>
      <c r="U1870" s="51"/>
    </row>
    <row r="1872" spans="7:21" ht="97.5" customHeight="1" x14ac:dyDescent="0.3">
      <c r="G1872" s="2"/>
      <c r="H1872" s="2"/>
      <c r="I1872" s="2"/>
      <c r="J1872" s="2"/>
      <c r="K1872" s="51"/>
      <c r="Q1872" s="2"/>
      <c r="U1872" s="51"/>
    </row>
    <row r="1873" spans="7:21" ht="97.5" customHeight="1" x14ac:dyDescent="0.3">
      <c r="G1873" s="2"/>
      <c r="H1873" s="2"/>
      <c r="I1873" s="2"/>
      <c r="J1873" s="2"/>
      <c r="K1873" s="51"/>
      <c r="Q1873" s="2"/>
      <c r="U1873" s="51"/>
    </row>
    <row r="1874" spans="7:21" ht="97.5" customHeight="1" x14ac:dyDescent="0.3">
      <c r="L1874" s="2"/>
      <c r="M1874" s="2"/>
      <c r="N1874" s="2"/>
      <c r="O1874" s="2"/>
      <c r="P1874" s="2"/>
      <c r="Q1874" s="2"/>
      <c r="R1874" s="2"/>
      <c r="S1874" s="2"/>
      <c r="U1874" s="51"/>
    </row>
    <row r="1875" spans="7:21" ht="97.5" customHeight="1" x14ac:dyDescent="0.3">
      <c r="L1875" s="2"/>
      <c r="M1875" s="2"/>
      <c r="N1875" s="2"/>
      <c r="O1875" s="2"/>
      <c r="P1875" s="2"/>
      <c r="Q1875" s="2"/>
      <c r="R1875" s="2"/>
      <c r="S1875" s="2"/>
      <c r="U1875" s="51"/>
    </row>
    <row r="1876" spans="7:21" ht="97.5" customHeight="1" x14ac:dyDescent="0.3">
      <c r="L1876" s="2"/>
      <c r="M1876" s="2"/>
      <c r="N1876" s="2"/>
      <c r="O1876" s="2"/>
      <c r="P1876" s="2"/>
      <c r="Q1876" s="2"/>
      <c r="R1876" s="2"/>
      <c r="S1876" s="2"/>
      <c r="U1876" s="51"/>
    </row>
    <row r="1877" spans="7:21" ht="97.5" customHeight="1" x14ac:dyDescent="0.3">
      <c r="L1877" s="2"/>
      <c r="M1877" s="2"/>
      <c r="N1877" s="2"/>
      <c r="O1877" s="2"/>
      <c r="P1877" s="2"/>
      <c r="Q1877" s="2"/>
      <c r="R1877" s="2"/>
      <c r="S1877" s="2"/>
      <c r="U1877" s="51"/>
    </row>
    <row r="1878" spans="7:21" ht="97.5" customHeight="1" x14ac:dyDescent="0.3">
      <c r="L1878" s="2"/>
      <c r="M1878" s="2"/>
      <c r="N1878" s="2"/>
      <c r="O1878" s="2"/>
      <c r="P1878" s="2"/>
      <c r="Q1878" s="2"/>
      <c r="R1878" s="2"/>
      <c r="S1878" s="2"/>
      <c r="U1878" s="51"/>
    </row>
    <row r="1879" spans="7:21" ht="97.5" customHeight="1" x14ac:dyDescent="0.3">
      <c r="L1879" s="2"/>
      <c r="M1879" s="2"/>
      <c r="N1879" s="2"/>
      <c r="O1879" s="2"/>
      <c r="P1879" s="2"/>
      <c r="Q1879" s="2"/>
      <c r="R1879" s="2"/>
      <c r="S1879" s="2"/>
      <c r="U1879" s="51"/>
    </row>
    <row r="1880" spans="7:21" ht="97.5" customHeight="1" x14ac:dyDescent="0.3">
      <c r="L1880" s="2"/>
      <c r="M1880" s="2"/>
      <c r="N1880" s="2"/>
      <c r="O1880" s="2"/>
      <c r="P1880" s="2"/>
      <c r="Q1880" s="2"/>
      <c r="R1880" s="2"/>
      <c r="S1880" s="2"/>
      <c r="U1880" s="51"/>
    </row>
    <row r="1881" spans="7:21" ht="97.5" customHeight="1" x14ac:dyDescent="0.3">
      <c r="L1881" s="2"/>
      <c r="M1881" s="2"/>
      <c r="N1881" s="2"/>
      <c r="O1881" s="2"/>
      <c r="P1881" s="2"/>
      <c r="Q1881" s="2"/>
      <c r="R1881" s="2"/>
      <c r="S1881" s="2"/>
      <c r="U1881" s="51"/>
    </row>
    <row r="1882" spans="7:21" ht="97.5" customHeight="1" x14ac:dyDescent="0.3">
      <c r="Q1882" s="2"/>
      <c r="U1882" s="51"/>
    </row>
    <row r="1883" spans="7:21" ht="97.5" customHeight="1" x14ac:dyDescent="0.3">
      <c r="Q1883" s="2"/>
      <c r="U1883" s="51"/>
    </row>
    <row r="1884" spans="7:21" ht="97.5" customHeight="1" x14ac:dyDescent="0.3">
      <c r="G1884" s="2"/>
      <c r="H1884" s="2"/>
      <c r="I1884" s="2"/>
      <c r="J1884" s="2"/>
      <c r="K1884" s="51"/>
      <c r="Q1884" s="2"/>
      <c r="U1884" s="51"/>
    </row>
    <row r="1885" spans="7:21" ht="97.5" customHeight="1" x14ac:dyDescent="0.3">
      <c r="G1885" s="2"/>
      <c r="H1885" s="2"/>
      <c r="I1885" s="2"/>
      <c r="J1885" s="2"/>
      <c r="K1885" s="51"/>
      <c r="Q1885" s="2"/>
      <c r="U1885" s="51"/>
    </row>
    <row r="1888" spans="7:21" ht="97.5" customHeight="1" x14ac:dyDescent="0.3">
      <c r="G1888" s="2"/>
      <c r="H1888" s="2"/>
      <c r="I1888" s="2"/>
      <c r="J1888" s="2"/>
      <c r="K1888" s="51"/>
      <c r="Q1888" s="2"/>
      <c r="U1888" s="51"/>
    </row>
    <row r="1889" spans="7:21" ht="97.5" customHeight="1" x14ac:dyDescent="0.3">
      <c r="G1889" s="2"/>
      <c r="H1889" s="2"/>
      <c r="I1889" s="2"/>
      <c r="J1889" s="2"/>
      <c r="K1889" s="51"/>
      <c r="Q1889" s="2"/>
      <c r="U1889" s="51"/>
    </row>
    <row r="1890" spans="7:21" ht="97.5" customHeight="1" x14ac:dyDescent="0.3">
      <c r="G1890" s="2"/>
      <c r="H1890" s="2"/>
      <c r="I1890" s="2"/>
      <c r="J1890" s="2"/>
      <c r="K1890" s="51"/>
      <c r="Q1890" s="2"/>
      <c r="U1890" s="51"/>
    </row>
    <row r="1892" spans="7:21" ht="97.5" customHeight="1" x14ac:dyDescent="0.3">
      <c r="L1892" s="2"/>
      <c r="M1892" s="2"/>
      <c r="N1892" s="2"/>
      <c r="O1892" s="2"/>
      <c r="P1892" s="2"/>
      <c r="Q1892" s="2"/>
      <c r="R1892" s="2"/>
      <c r="S1892" s="2"/>
      <c r="U1892" s="51"/>
    </row>
    <row r="1893" spans="7:21" ht="97.5" customHeight="1" x14ac:dyDescent="0.3">
      <c r="L1893" s="2"/>
      <c r="M1893" s="2"/>
      <c r="N1893" s="2"/>
      <c r="O1893" s="2"/>
      <c r="P1893" s="2"/>
      <c r="Q1893" s="2"/>
      <c r="R1893" s="2"/>
      <c r="S1893" s="2"/>
      <c r="U1893" s="51"/>
    </row>
    <row r="1894" spans="7:21" ht="97.5" customHeight="1" x14ac:dyDescent="0.3">
      <c r="L1894" s="2"/>
      <c r="M1894" s="2"/>
      <c r="N1894" s="2"/>
      <c r="O1894" s="2"/>
      <c r="P1894" s="2"/>
      <c r="Q1894" s="2"/>
      <c r="R1894" s="2"/>
      <c r="S1894" s="2"/>
      <c r="U1894" s="51"/>
    </row>
    <row r="1895" spans="7:21" ht="97.5" customHeight="1" x14ac:dyDescent="0.3">
      <c r="L1895" s="2"/>
      <c r="M1895" s="2"/>
      <c r="N1895" s="2"/>
      <c r="O1895" s="2"/>
      <c r="P1895" s="2"/>
      <c r="Q1895" s="2"/>
      <c r="R1895" s="2"/>
      <c r="S1895" s="2"/>
      <c r="U1895" s="51"/>
    </row>
    <row r="1897" spans="7:21" ht="97.5" customHeight="1" x14ac:dyDescent="0.3">
      <c r="G1897" s="2"/>
      <c r="H1897" s="2"/>
      <c r="I1897" s="2"/>
      <c r="J1897" s="2"/>
      <c r="K1897" s="51"/>
      <c r="Q1897" s="2"/>
      <c r="U1897" s="51"/>
    </row>
    <row r="1898" spans="7:21" ht="97.5" customHeight="1" x14ac:dyDescent="0.3">
      <c r="G1898" s="2"/>
      <c r="H1898" s="2"/>
      <c r="I1898" s="2"/>
      <c r="J1898" s="2"/>
      <c r="K1898" s="51"/>
      <c r="Q1898" s="2"/>
      <c r="U1898" s="51"/>
    </row>
    <row r="1899" spans="7:21" ht="97.5" customHeight="1" x14ac:dyDescent="0.3">
      <c r="G1899" s="2"/>
      <c r="H1899" s="2"/>
      <c r="I1899" s="2"/>
      <c r="J1899" s="2"/>
      <c r="K1899" s="51"/>
      <c r="Q1899" s="2"/>
      <c r="U1899" s="51"/>
    </row>
    <row r="1900" spans="7:21" ht="97.5" customHeight="1" x14ac:dyDescent="0.3">
      <c r="G1900" s="2"/>
      <c r="H1900" s="2"/>
      <c r="I1900" s="2"/>
      <c r="J1900" s="2"/>
      <c r="K1900" s="51"/>
      <c r="Q1900" s="2"/>
      <c r="U1900" s="51"/>
    </row>
    <row r="1905" spans="7:21" ht="97.5" customHeight="1" x14ac:dyDescent="0.3">
      <c r="G1905" s="2"/>
      <c r="H1905" s="2"/>
      <c r="I1905" s="2"/>
      <c r="J1905" s="2"/>
      <c r="K1905" s="51"/>
      <c r="Q1905" s="2"/>
      <c r="U1905" s="51"/>
    </row>
    <row r="1906" spans="7:21" ht="97.5" customHeight="1" x14ac:dyDescent="0.3">
      <c r="G1906" s="2"/>
      <c r="H1906" s="2"/>
      <c r="I1906" s="2"/>
      <c r="J1906" s="2"/>
      <c r="K1906" s="51"/>
      <c r="Q1906" s="2"/>
      <c r="U1906" s="51"/>
    </row>
    <row r="1907" spans="7:21" ht="97.5" customHeight="1" x14ac:dyDescent="0.3">
      <c r="G1907" s="2"/>
      <c r="H1907" s="2"/>
      <c r="I1907" s="2"/>
      <c r="J1907" s="2"/>
      <c r="K1907" s="51"/>
      <c r="Q1907" s="2"/>
      <c r="U1907" s="51"/>
    </row>
    <row r="1908" spans="7:21" ht="97.5" customHeight="1" x14ac:dyDescent="0.3">
      <c r="G1908" s="2"/>
      <c r="H1908" s="2"/>
      <c r="I1908" s="2"/>
      <c r="J1908" s="2"/>
      <c r="K1908" s="51"/>
      <c r="Q1908" s="2"/>
      <c r="U1908" s="51"/>
    </row>
    <row r="1909" spans="7:21" ht="97.5" customHeight="1" x14ac:dyDescent="0.3">
      <c r="G1909" s="2"/>
      <c r="H1909" s="2"/>
      <c r="I1909" s="2"/>
      <c r="J1909" s="2"/>
      <c r="K1909" s="51"/>
      <c r="Q1909" s="2"/>
      <c r="U1909" s="51"/>
    </row>
    <row r="1910" spans="7:21" ht="97.5" customHeight="1" x14ac:dyDescent="0.3">
      <c r="G1910" s="2"/>
      <c r="H1910" s="2"/>
      <c r="I1910" s="2"/>
      <c r="J1910" s="2"/>
      <c r="K1910" s="51"/>
      <c r="Q1910" s="2"/>
      <c r="U1910" s="51"/>
    </row>
    <row r="1917" spans="7:21" ht="97.5" customHeight="1" x14ac:dyDescent="0.3">
      <c r="G1917" s="2"/>
      <c r="H1917" s="2"/>
      <c r="I1917" s="2"/>
      <c r="J1917" s="2"/>
      <c r="K1917" s="51"/>
      <c r="Q1917" s="2"/>
      <c r="U1917" s="51"/>
    </row>
    <row r="1918" spans="7:21" ht="97.5" customHeight="1" x14ac:dyDescent="0.3">
      <c r="G1918" s="2"/>
      <c r="H1918" s="2"/>
      <c r="I1918" s="2"/>
      <c r="J1918" s="2"/>
      <c r="K1918" s="51"/>
      <c r="Q1918" s="2"/>
      <c r="U1918" s="51"/>
    </row>
    <row r="1919" spans="7:21" ht="97.5" customHeight="1" x14ac:dyDescent="0.3">
      <c r="G1919" s="2"/>
      <c r="H1919" s="2"/>
      <c r="I1919" s="2"/>
      <c r="J1919" s="2"/>
      <c r="K1919" s="51"/>
      <c r="Q1919" s="2"/>
      <c r="U1919" s="51"/>
    </row>
    <row r="1920" spans="7:21" ht="97.5" customHeight="1" x14ac:dyDescent="0.3">
      <c r="G1920" s="2"/>
      <c r="H1920" s="2"/>
      <c r="I1920" s="2"/>
      <c r="J1920" s="2"/>
      <c r="K1920" s="51"/>
      <c r="Q1920" s="2"/>
      <c r="U1920" s="51"/>
    </row>
    <row r="1921" spans="7:21" ht="97.5" customHeight="1" x14ac:dyDescent="0.3">
      <c r="G1921" s="2"/>
      <c r="H1921" s="2"/>
      <c r="I1921" s="2"/>
      <c r="J1921" s="2"/>
      <c r="K1921" s="51"/>
      <c r="Q1921" s="2"/>
      <c r="U1921" s="51"/>
    </row>
    <row r="1922" spans="7:21" ht="97.5" customHeight="1" x14ac:dyDescent="0.3">
      <c r="G1922" s="2"/>
      <c r="H1922" s="2"/>
      <c r="I1922" s="2"/>
      <c r="J1922" s="2"/>
      <c r="K1922" s="51"/>
      <c r="Q1922" s="2"/>
      <c r="U1922" s="51"/>
    </row>
    <row r="1923" spans="7:21" ht="97.5" customHeight="1" x14ac:dyDescent="0.3">
      <c r="G1923" s="2"/>
      <c r="H1923" s="2"/>
      <c r="I1923" s="2"/>
      <c r="J1923" s="2"/>
      <c r="K1923" s="51"/>
      <c r="Q1923" s="2"/>
      <c r="U1923" s="51"/>
    </row>
    <row r="1926" spans="7:21" ht="97.5" customHeight="1" x14ac:dyDescent="0.3">
      <c r="G1926" s="2"/>
      <c r="H1926" s="2"/>
      <c r="I1926" s="2"/>
      <c r="J1926" s="2"/>
      <c r="K1926" s="51"/>
      <c r="Q1926" s="2"/>
      <c r="U1926" s="51"/>
    </row>
    <row r="1927" spans="7:21" ht="97.5" customHeight="1" x14ac:dyDescent="0.3">
      <c r="G1927" s="2"/>
      <c r="H1927" s="2"/>
      <c r="I1927" s="2"/>
      <c r="J1927" s="2"/>
      <c r="K1927" s="51"/>
      <c r="Q1927" s="2"/>
      <c r="U1927" s="51"/>
    </row>
    <row r="1929" spans="7:21" ht="97.5" customHeight="1" x14ac:dyDescent="0.3">
      <c r="G1929" s="2"/>
      <c r="H1929" s="2"/>
      <c r="I1929" s="2"/>
      <c r="J1929" s="2"/>
      <c r="K1929" s="51"/>
      <c r="Q1929" s="2"/>
      <c r="U1929" s="51"/>
    </row>
    <row r="1930" spans="7:21" ht="97.5" customHeight="1" x14ac:dyDescent="0.3">
      <c r="G1930" s="2"/>
      <c r="H1930" s="2"/>
      <c r="I1930" s="2"/>
      <c r="J1930" s="2"/>
      <c r="K1930" s="51"/>
      <c r="Q1930" s="2"/>
      <c r="U1930" s="51"/>
    </row>
    <row r="1931" spans="7:21" ht="97.5" customHeight="1" x14ac:dyDescent="0.3">
      <c r="G1931" s="2"/>
      <c r="H1931" s="2"/>
      <c r="I1931" s="2"/>
      <c r="J1931" s="2"/>
      <c r="K1931" s="51"/>
      <c r="Q1931" s="2"/>
      <c r="U1931" s="51"/>
    </row>
    <row r="1932" spans="7:21" ht="97.5" customHeight="1" x14ac:dyDescent="0.3">
      <c r="G1932" s="2"/>
      <c r="H1932" s="2"/>
      <c r="I1932" s="2"/>
      <c r="J1932" s="2"/>
      <c r="K1932" s="51"/>
      <c r="Q1932" s="2"/>
      <c r="U1932" s="51"/>
    </row>
    <row r="1933" spans="7:21" ht="97.5" customHeight="1" x14ac:dyDescent="0.3">
      <c r="G1933" s="2"/>
      <c r="H1933" s="2"/>
      <c r="I1933" s="2"/>
      <c r="J1933" s="2"/>
      <c r="K1933" s="51"/>
      <c r="Q1933" s="2"/>
      <c r="U1933" s="51"/>
    </row>
    <row r="1935" spans="7:21" ht="97.5" customHeight="1" x14ac:dyDescent="0.3">
      <c r="G1935" s="2"/>
      <c r="H1935" s="2"/>
      <c r="I1935" s="2"/>
      <c r="J1935" s="2"/>
      <c r="K1935" s="51"/>
      <c r="Q1935" s="2"/>
      <c r="U1935" s="51"/>
    </row>
    <row r="1936" spans="7:21" ht="97.5" customHeight="1" x14ac:dyDescent="0.3">
      <c r="G1936" s="2"/>
      <c r="H1936" s="2"/>
      <c r="I1936" s="2"/>
      <c r="J1936" s="2"/>
      <c r="K1936" s="51"/>
      <c r="Q1936" s="2"/>
      <c r="U1936" s="51"/>
    </row>
    <row r="1937" spans="7:21" ht="97.5" customHeight="1" x14ac:dyDescent="0.3">
      <c r="G1937" s="2"/>
      <c r="H1937" s="2"/>
      <c r="I1937" s="2"/>
      <c r="J1937" s="2"/>
      <c r="K1937" s="51"/>
      <c r="Q1937" s="2"/>
      <c r="U1937" s="51"/>
    </row>
    <row r="1938" spans="7:21" ht="97.5" customHeight="1" x14ac:dyDescent="0.3">
      <c r="L1938" s="2"/>
      <c r="M1938" s="2"/>
      <c r="N1938" s="2"/>
      <c r="O1938" s="2"/>
      <c r="P1938" s="2"/>
      <c r="Q1938" s="2"/>
      <c r="R1938" s="2"/>
      <c r="S1938" s="2"/>
      <c r="U1938" s="51"/>
    </row>
    <row r="1939" spans="7:21" ht="97.5" customHeight="1" x14ac:dyDescent="0.3">
      <c r="L1939" s="2"/>
      <c r="M1939" s="2"/>
      <c r="N1939" s="2"/>
      <c r="O1939" s="2"/>
      <c r="P1939" s="2"/>
      <c r="Q1939" s="2"/>
      <c r="R1939" s="2"/>
      <c r="S1939" s="2"/>
      <c r="U1939" s="51"/>
    </row>
    <row r="1940" spans="7:21" ht="97.5" customHeight="1" x14ac:dyDescent="0.3">
      <c r="L1940" s="2"/>
      <c r="M1940" s="2"/>
      <c r="N1940" s="2"/>
      <c r="O1940" s="2"/>
      <c r="P1940" s="2"/>
      <c r="Q1940" s="2"/>
      <c r="R1940" s="2"/>
      <c r="S1940" s="2"/>
      <c r="U1940" s="51"/>
    </row>
    <row r="1942" spans="7:21" ht="97.5" customHeight="1" x14ac:dyDescent="0.3">
      <c r="G1942" s="2"/>
      <c r="H1942" s="2"/>
      <c r="I1942" s="2"/>
      <c r="J1942" s="2"/>
      <c r="K1942" s="51"/>
      <c r="Q1942" s="2"/>
      <c r="U1942" s="51"/>
    </row>
    <row r="1943" spans="7:21" ht="97.5" customHeight="1" x14ac:dyDescent="0.3">
      <c r="G1943" s="2"/>
      <c r="H1943" s="2"/>
      <c r="I1943" s="2"/>
      <c r="J1943" s="2"/>
      <c r="K1943" s="51"/>
      <c r="Q1943" s="2"/>
      <c r="U1943" s="51"/>
    </row>
    <row r="1945" spans="7:21" ht="97.5" customHeight="1" x14ac:dyDescent="0.3">
      <c r="G1945" s="2"/>
      <c r="H1945" s="2"/>
      <c r="I1945" s="2"/>
      <c r="J1945" s="2"/>
      <c r="K1945" s="51"/>
      <c r="Q1945" s="2"/>
      <c r="U1945" s="51"/>
    </row>
    <row r="1946" spans="7:21" ht="97.5" customHeight="1" x14ac:dyDescent="0.3">
      <c r="G1946" s="2"/>
      <c r="H1946" s="2"/>
      <c r="I1946" s="2"/>
      <c r="J1946" s="2"/>
      <c r="K1946" s="51"/>
      <c r="Q1946" s="2"/>
      <c r="U1946" s="51"/>
    </row>
    <row r="1949" spans="7:21" ht="97.5" customHeight="1" x14ac:dyDescent="0.3">
      <c r="G1949" s="2"/>
      <c r="H1949" s="2"/>
      <c r="I1949" s="2"/>
      <c r="J1949" s="2"/>
      <c r="K1949" s="51"/>
      <c r="L1949" s="2"/>
      <c r="M1949" s="2"/>
      <c r="N1949" s="2"/>
      <c r="O1949" s="2"/>
      <c r="P1949" s="2"/>
      <c r="Q1949" s="2"/>
      <c r="R1949" s="2"/>
      <c r="S1949" s="2"/>
      <c r="U1949" s="51"/>
    </row>
    <row r="1950" spans="7:21" ht="97.5" customHeight="1" x14ac:dyDescent="0.3">
      <c r="G1950" s="2"/>
      <c r="H1950" s="2"/>
      <c r="I1950" s="2"/>
      <c r="J1950" s="2"/>
      <c r="K1950" s="51"/>
      <c r="L1950" s="2"/>
      <c r="M1950" s="2"/>
      <c r="N1950" s="2"/>
      <c r="O1950" s="2"/>
      <c r="P1950" s="2"/>
      <c r="Q1950" s="2"/>
      <c r="R1950" s="2"/>
      <c r="S1950" s="2"/>
      <c r="U1950" s="51"/>
    </row>
    <row r="1951" spans="7:21" ht="97.5" customHeight="1" x14ac:dyDescent="0.3">
      <c r="G1951" s="2"/>
      <c r="H1951" s="2"/>
      <c r="I1951" s="2"/>
      <c r="J1951" s="2"/>
      <c r="K1951" s="51"/>
      <c r="Q1951" s="2"/>
      <c r="U1951" s="51"/>
    </row>
    <row r="1952" spans="7:21" ht="97.5" customHeight="1" x14ac:dyDescent="0.3">
      <c r="G1952" s="2"/>
      <c r="H1952" s="2"/>
      <c r="I1952" s="2"/>
      <c r="J1952" s="2"/>
      <c r="K1952" s="51"/>
      <c r="Q1952" s="2"/>
      <c r="U1952" s="51"/>
    </row>
    <row r="1957" spans="7:21" ht="97.5" customHeight="1" x14ac:dyDescent="0.3">
      <c r="G1957" s="2"/>
      <c r="H1957" s="2"/>
      <c r="I1957" s="2"/>
      <c r="J1957" s="2"/>
      <c r="K1957" s="51"/>
      <c r="Q1957" s="2"/>
      <c r="U1957" s="51"/>
    </row>
    <row r="1958" spans="7:21" ht="97.5" customHeight="1" x14ac:dyDescent="0.3">
      <c r="G1958" s="2"/>
      <c r="H1958" s="2"/>
      <c r="I1958" s="2"/>
      <c r="J1958" s="2"/>
      <c r="K1958" s="51"/>
      <c r="Q1958" s="2"/>
      <c r="U1958" s="51"/>
    </row>
    <row r="1960" spans="7:21" ht="97.5" customHeight="1" x14ac:dyDescent="0.3">
      <c r="L1960" s="2"/>
      <c r="M1960" s="2"/>
      <c r="N1960" s="2"/>
      <c r="O1960" s="2"/>
      <c r="P1960" s="2"/>
      <c r="Q1960" s="2"/>
      <c r="R1960" s="2"/>
      <c r="S1960" s="2"/>
      <c r="U1960" s="51"/>
    </row>
    <row r="1961" spans="7:21" ht="97.5" customHeight="1" x14ac:dyDescent="0.3">
      <c r="L1961" s="2"/>
      <c r="M1961" s="2"/>
      <c r="N1961" s="2"/>
      <c r="O1961" s="2"/>
      <c r="P1961" s="2"/>
      <c r="Q1961" s="2"/>
      <c r="R1961" s="2"/>
      <c r="S1961" s="2"/>
      <c r="U1961" s="51"/>
    </row>
    <row r="1962" spans="7:21" ht="97.5" customHeight="1" x14ac:dyDescent="0.3">
      <c r="L1962" s="2"/>
      <c r="M1962" s="2"/>
      <c r="N1962" s="2"/>
      <c r="O1962" s="2"/>
      <c r="P1962" s="2"/>
      <c r="Q1962" s="2"/>
      <c r="R1962" s="2"/>
      <c r="S1962" s="2"/>
      <c r="U1962" s="51"/>
    </row>
    <row r="1963" spans="7:21" ht="97.5" customHeight="1" x14ac:dyDescent="0.3">
      <c r="L1963" s="2"/>
      <c r="M1963" s="2"/>
      <c r="N1963" s="2"/>
      <c r="O1963" s="2"/>
      <c r="P1963" s="2"/>
      <c r="Q1963" s="2"/>
      <c r="R1963" s="2"/>
      <c r="S1963" s="2"/>
      <c r="U1963" s="51"/>
    </row>
    <row r="1968" spans="7:21" ht="97.5" customHeight="1" x14ac:dyDescent="0.3">
      <c r="G1968" s="2"/>
      <c r="H1968" s="2"/>
      <c r="I1968" s="2"/>
      <c r="J1968" s="2"/>
      <c r="K1968" s="51"/>
      <c r="Q1968" s="2"/>
      <c r="U1968" s="51"/>
    </row>
    <row r="1969" spans="7:21" ht="97.5" customHeight="1" x14ac:dyDescent="0.3">
      <c r="G1969" s="2"/>
      <c r="H1969" s="2"/>
      <c r="I1969" s="2"/>
      <c r="J1969" s="2"/>
      <c r="K1969" s="51"/>
      <c r="Q1969" s="2"/>
      <c r="U1969" s="51"/>
    </row>
    <row r="1970" spans="7:21" ht="97.5" customHeight="1" x14ac:dyDescent="0.3">
      <c r="G1970" s="2"/>
      <c r="H1970" s="2"/>
      <c r="I1970" s="2"/>
      <c r="J1970" s="2"/>
      <c r="K1970" s="51"/>
      <c r="Q1970" s="2"/>
      <c r="U1970" s="51"/>
    </row>
    <row r="1971" spans="7:21" ht="97.5" customHeight="1" x14ac:dyDescent="0.3">
      <c r="G1971" s="2"/>
      <c r="H1971" s="2"/>
      <c r="I1971" s="2"/>
      <c r="J1971" s="2"/>
      <c r="K1971" s="51"/>
      <c r="Q1971" s="2"/>
      <c r="U1971" s="51"/>
    </row>
    <row r="1977" spans="7:21" ht="97.5" customHeight="1" x14ac:dyDescent="0.3">
      <c r="G1977" s="2"/>
      <c r="H1977" s="2"/>
      <c r="I1977" s="2"/>
      <c r="J1977" s="2"/>
      <c r="K1977" s="51"/>
      <c r="Q1977" s="2"/>
      <c r="U1977" s="51"/>
    </row>
    <row r="1978" spans="7:21" ht="97.5" customHeight="1" x14ac:dyDescent="0.3">
      <c r="G1978" s="2"/>
      <c r="H1978" s="2"/>
      <c r="I1978" s="2"/>
      <c r="J1978" s="2"/>
      <c r="K1978" s="51"/>
      <c r="Q1978" s="2"/>
      <c r="U1978" s="51"/>
    </row>
    <row r="1981" spans="7:21" ht="97.5" customHeight="1" x14ac:dyDescent="0.3">
      <c r="L1981" s="2"/>
      <c r="M1981" s="2"/>
      <c r="N1981" s="2"/>
      <c r="O1981" s="2"/>
      <c r="P1981" s="2"/>
      <c r="Q1981" s="2"/>
      <c r="R1981" s="2"/>
      <c r="S1981" s="2"/>
      <c r="U1981" s="51"/>
    </row>
    <row r="1982" spans="7:21" ht="97.5" customHeight="1" x14ac:dyDescent="0.3">
      <c r="L1982" s="2"/>
      <c r="M1982" s="2"/>
      <c r="N1982" s="2"/>
      <c r="O1982" s="2"/>
      <c r="P1982" s="2"/>
      <c r="Q1982" s="2"/>
      <c r="R1982" s="2"/>
      <c r="S1982" s="2"/>
      <c r="U1982" s="51"/>
    </row>
    <row r="1983" spans="7:21" ht="97.5" customHeight="1" x14ac:dyDescent="0.3">
      <c r="L1983" s="2"/>
      <c r="M1983" s="2"/>
      <c r="N1983" s="2"/>
      <c r="O1983" s="2"/>
      <c r="P1983" s="2"/>
      <c r="Q1983" s="2"/>
      <c r="R1983" s="2"/>
      <c r="S1983" s="2"/>
      <c r="U1983" s="51"/>
    </row>
    <row r="1984" spans="7:21" ht="97.5" customHeight="1" x14ac:dyDescent="0.3">
      <c r="L1984" s="2"/>
      <c r="M1984" s="2"/>
      <c r="N1984" s="2"/>
      <c r="O1984" s="2"/>
      <c r="P1984" s="2"/>
      <c r="Q1984" s="2"/>
      <c r="R1984" s="2"/>
      <c r="S1984" s="2"/>
      <c r="U1984" s="51"/>
    </row>
    <row r="1985" spans="7:21" ht="97.5" customHeight="1" x14ac:dyDescent="0.3">
      <c r="U1985" s="51"/>
    </row>
    <row r="1989" spans="7:21" ht="97.5" customHeight="1" x14ac:dyDescent="0.3">
      <c r="G1989" s="2"/>
      <c r="H1989" s="2"/>
      <c r="I1989" s="2"/>
      <c r="J1989" s="2"/>
      <c r="K1989" s="51"/>
      <c r="Q1989" s="2"/>
      <c r="U1989" s="51"/>
    </row>
    <row r="1990" spans="7:21" ht="97.5" customHeight="1" x14ac:dyDescent="0.3">
      <c r="G1990" s="2"/>
      <c r="H1990" s="2"/>
      <c r="I1990" s="2"/>
      <c r="J1990" s="2"/>
      <c r="K1990" s="51"/>
      <c r="Q1990" s="2"/>
      <c r="U1990" s="51"/>
    </row>
    <row r="1991" spans="7:21" ht="97.5" customHeight="1" x14ac:dyDescent="0.3">
      <c r="G1991" s="2"/>
      <c r="H1991" s="2"/>
      <c r="I1991" s="2"/>
      <c r="J1991" s="2"/>
      <c r="K1991" s="51"/>
      <c r="Q1991" s="2"/>
      <c r="U1991" s="51"/>
    </row>
    <row r="1992" spans="7:21" ht="97.5" customHeight="1" x14ac:dyDescent="0.3">
      <c r="G1992" s="2"/>
      <c r="H1992" s="2"/>
      <c r="I1992" s="2"/>
      <c r="J1992" s="2"/>
      <c r="K1992" s="51"/>
      <c r="Q1992" s="2"/>
      <c r="U1992" s="51"/>
    </row>
    <row r="1993" spans="7:21" ht="97.5" customHeight="1" x14ac:dyDescent="0.3">
      <c r="G1993" s="2"/>
      <c r="H1993" s="2"/>
      <c r="I1993" s="2"/>
      <c r="J1993" s="2"/>
      <c r="K1993" s="51"/>
      <c r="Q1993" s="2"/>
      <c r="U1993" s="51"/>
    </row>
    <row r="1994" spans="7:21" ht="97.5" customHeight="1" x14ac:dyDescent="0.3">
      <c r="G1994" s="2"/>
      <c r="H1994" s="2"/>
      <c r="I1994" s="2"/>
      <c r="J1994" s="2"/>
      <c r="K1994" s="51"/>
      <c r="Q1994" s="2"/>
      <c r="U1994" s="51"/>
    </row>
    <row r="1995" spans="7:21" ht="97.5" customHeight="1" x14ac:dyDescent="0.3">
      <c r="G1995" s="2"/>
      <c r="H1995" s="2"/>
      <c r="I1995" s="2"/>
      <c r="J1995" s="2"/>
      <c r="K1995" s="51"/>
      <c r="Q1995" s="2"/>
      <c r="U1995" s="51"/>
    </row>
    <row r="1996" spans="7:21" ht="97.5" customHeight="1" x14ac:dyDescent="0.3">
      <c r="L1996" s="2"/>
      <c r="M1996" s="2"/>
      <c r="N1996" s="2"/>
      <c r="O1996" s="2"/>
      <c r="P1996" s="2"/>
      <c r="Q1996" s="2"/>
      <c r="R1996" s="2"/>
      <c r="S1996" s="2"/>
      <c r="U1996" s="51"/>
    </row>
    <row r="1997" spans="7:21" ht="97.5" customHeight="1" x14ac:dyDescent="0.3">
      <c r="L1997" s="2"/>
      <c r="M1997" s="2"/>
      <c r="N1997" s="2"/>
      <c r="O1997" s="2"/>
      <c r="P1997" s="2"/>
      <c r="Q1997" s="2"/>
      <c r="R1997" s="2"/>
      <c r="S1997" s="2"/>
      <c r="U1997" s="51"/>
    </row>
    <row r="2002" spans="7:21" ht="97.5" customHeight="1" x14ac:dyDescent="0.3">
      <c r="G2002" s="2"/>
      <c r="H2002" s="2"/>
      <c r="I2002" s="2"/>
      <c r="J2002" s="2"/>
      <c r="K2002" s="51"/>
      <c r="Q2002" s="2"/>
      <c r="U2002" s="51"/>
    </row>
    <row r="2003" spans="7:21" ht="97.5" customHeight="1" x14ac:dyDescent="0.3">
      <c r="G2003" s="2"/>
      <c r="H2003" s="2"/>
      <c r="I2003" s="2"/>
      <c r="J2003" s="2"/>
      <c r="K2003" s="51"/>
      <c r="Q2003" s="2"/>
      <c r="U2003" s="51"/>
    </row>
    <row r="2004" spans="7:21" ht="97.5" customHeight="1" x14ac:dyDescent="0.3">
      <c r="G2004" s="2"/>
      <c r="H2004" s="2"/>
      <c r="I2004" s="2"/>
      <c r="J2004" s="2"/>
      <c r="K2004" s="51"/>
      <c r="Q2004" s="2"/>
      <c r="U2004" s="51"/>
    </row>
    <row r="2005" spans="7:21" ht="97.5" customHeight="1" x14ac:dyDescent="0.3">
      <c r="G2005" s="2"/>
      <c r="H2005" s="2"/>
      <c r="I2005" s="2"/>
      <c r="J2005" s="2"/>
      <c r="K2005" s="51"/>
      <c r="Q2005" s="2"/>
      <c r="U2005" s="51"/>
    </row>
    <row r="2006" spans="7:21" ht="97.5" customHeight="1" x14ac:dyDescent="0.3">
      <c r="G2006" s="2"/>
      <c r="H2006" s="2"/>
      <c r="I2006" s="2"/>
      <c r="J2006" s="2"/>
      <c r="K2006" s="51"/>
      <c r="Q2006" s="2"/>
      <c r="U2006" s="51"/>
    </row>
    <row r="2007" spans="7:21" ht="97.5" customHeight="1" x14ac:dyDescent="0.3">
      <c r="G2007" s="2"/>
      <c r="H2007" s="2"/>
      <c r="I2007" s="2"/>
      <c r="J2007" s="2"/>
      <c r="K2007" s="51"/>
      <c r="Q2007" s="2"/>
      <c r="U2007" s="51"/>
    </row>
    <row r="2008" spans="7:21" ht="97.5" customHeight="1" x14ac:dyDescent="0.3">
      <c r="G2008" s="2"/>
      <c r="H2008" s="2"/>
      <c r="I2008" s="2"/>
      <c r="J2008" s="2"/>
      <c r="K2008" s="51"/>
      <c r="Q2008" s="2"/>
      <c r="U2008" s="51"/>
    </row>
    <row r="2017" spans="7:21" ht="97.5" customHeight="1" x14ac:dyDescent="0.3">
      <c r="G2017" s="2"/>
      <c r="H2017" s="2"/>
      <c r="I2017" s="2"/>
      <c r="J2017" s="2"/>
      <c r="K2017" s="51"/>
      <c r="Q2017" s="2"/>
      <c r="U2017" s="51"/>
    </row>
    <row r="2018" spans="7:21" ht="97.5" customHeight="1" x14ac:dyDescent="0.3">
      <c r="G2018" s="2"/>
      <c r="H2018" s="2"/>
      <c r="I2018" s="2"/>
      <c r="J2018" s="2"/>
      <c r="K2018" s="51"/>
      <c r="Q2018" s="2"/>
      <c r="U2018" s="51"/>
    </row>
    <row r="2021" spans="7:21" ht="97.5" customHeight="1" x14ac:dyDescent="0.3">
      <c r="G2021" s="2"/>
      <c r="H2021" s="2"/>
      <c r="I2021" s="2"/>
      <c r="J2021" s="2"/>
      <c r="K2021" s="51"/>
      <c r="Q2021" s="2"/>
      <c r="U2021" s="51"/>
    </row>
    <row r="2022" spans="7:21" ht="97.5" customHeight="1" x14ac:dyDescent="0.3">
      <c r="G2022" s="2"/>
      <c r="H2022" s="2"/>
      <c r="I2022" s="2"/>
      <c r="J2022" s="2"/>
      <c r="K2022" s="51"/>
      <c r="Q2022" s="2"/>
      <c r="U2022" s="51"/>
    </row>
    <row r="2024" spans="7:21" ht="97.5" customHeight="1" x14ac:dyDescent="0.3">
      <c r="G2024" s="2"/>
      <c r="H2024" s="2"/>
      <c r="I2024" s="2"/>
      <c r="J2024" s="2"/>
      <c r="K2024" s="51"/>
      <c r="Q2024" s="2"/>
      <c r="U2024" s="51"/>
    </row>
    <row r="2025" spans="7:21" ht="97.5" customHeight="1" x14ac:dyDescent="0.3">
      <c r="G2025" s="2"/>
      <c r="H2025" s="2"/>
      <c r="I2025" s="2"/>
      <c r="J2025" s="2"/>
      <c r="K2025" s="51"/>
      <c r="Q2025" s="2"/>
      <c r="U2025" s="51"/>
    </row>
    <row r="2026" spans="7:21" ht="97.5" customHeight="1" x14ac:dyDescent="0.3">
      <c r="G2026" s="2"/>
      <c r="H2026" s="2"/>
      <c r="I2026" s="2"/>
      <c r="J2026" s="2"/>
      <c r="K2026" s="51"/>
      <c r="Q2026" s="2"/>
      <c r="U2026" s="51"/>
    </row>
    <row r="2027" spans="7:21" ht="97.5" customHeight="1" x14ac:dyDescent="0.3">
      <c r="G2027" s="2"/>
      <c r="H2027" s="2"/>
      <c r="I2027" s="2"/>
      <c r="J2027" s="2"/>
      <c r="K2027" s="51"/>
      <c r="Q2027" s="2"/>
      <c r="U2027" s="51"/>
    </row>
    <row r="2028" spans="7:21" ht="97.5" customHeight="1" x14ac:dyDescent="0.3">
      <c r="G2028" s="2"/>
      <c r="H2028" s="2"/>
      <c r="I2028" s="2"/>
      <c r="J2028" s="2"/>
      <c r="K2028" s="51"/>
      <c r="Q2028" s="2"/>
      <c r="U2028" s="51"/>
    </row>
    <row r="2029" spans="7:21" ht="97.5" customHeight="1" x14ac:dyDescent="0.3">
      <c r="L2029" s="2"/>
      <c r="M2029" s="2"/>
      <c r="N2029" s="2"/>
      <c r="O2029" s="2"/>
      <c r="P2029" s="2"/>
      <c r="Q2029" s="2"/>
      <c r="R2029" s="2"/>
      <c r="S2029" s="2"/>
      <c r="U2029" s="51"/>
    </row>
    <row r="2030" spans="7:21" ht="97.5" customHeight="1" x14ac:dyDescent="0.3">
      <c r="L2030" s="2"/>
      <c r="M2030" s="2"/>
      <c r="N2030" s="2"/>
      <c r="O2030" s="2"/>
      <c r="P2030" s="2"/>
      <c r="Q2030" s="2"/>
      <c r="R2030" s="2"/>
      <c r="S2030" s="2"/>
      <c r="U2030" s="51"/>
    </row>
    <row r="2031" spans="7:21" ht="97.5" customHeight="1" x14ac:dyDescent="0.3">
      <c r="G2031" s="2"/>
      <c r="H2031" s="2"/>
      <c r="I2031" s="2"/>
      <c r="J2031" s="2"/>
      <c r="K2031" s="51"/>
      <c r="Q2031" s="2"/>
    </row>
    <row r="2032" spans="7:21" ht="97.5" customHeight="1" x14ac:dyDescent="0.3">
      <c r="G2032" s="2"/>
      <c r="H2032" s="2"/>
      <c r="I2032" s="2"/>
      <c r="J2032" s="2"/>
      <c r="K2032" s="51"/>
      <c r="Q2032" s="2"/>
    </row>
    <row r="2033" spans="7:21" ht="97.5" customHeight="1" x14ac:dyDescent="0.3">
      <c r="L2033" s="2"/>
      <c r="M2033" s="2"/>
      <c r="N2033" s="2"/>
      <c r="O2033" s="2"/>
      <c r="P2033" s="2"/>
      <c r="Q2033" s="2"/>
      <c r="R2033" s="2"/>
      <c r="S2033" s="2"/>
      <c r="U2033" s="51"/>
    </row>
    <row r="2034" spans="7:21" ht="97.5" customHeight="1" x14ac:dyDescent="0.3">
      <c r="L2034" s="2"/>
      <c r="M2034" s="2"/>
      <c r="N2034" s="2"/>
      <c r="O2034" s="2"/>
      <c r="P2034" s="2"/>
      <c r="Q2034" s="2"/>
      <c r="R2034" s="2"/>
      <c r="S2034" s="2"/>
      <c r="U2034" s="51"/>
    </row>
    <row r="2035" spans="7:21" ht="97.5" customHeight="1" x14ac:dyDescent="0.3">
      <c r="L2035" s="2"/>
      <c r="M2035" s="2"/>
      <c r="N2035" s="2"/>
      <c r="O2035" s="2"/>
      <c r="P2035" s="2"/>
      <c r="Q2035" s="2"/>
      <c r="R2035" s="2"/>
      <c r="S2035" s="2"/>
      <c r="U2035" s="51"/>
    </row>
    <row r="2036" spans="7:21" ht="97.5" customHeight="1" x14ac:dyDescent="0.3">
      <c r="L2036" s="2"/>
      <c r="M2036" s="2"/>
      <c r="N2036" s="2"/>
      <c r="O2036" s="2"/>
      <c r="P2036" s="2"/>
      <c r="Q2036" s="2"/>
      <c r="R2036" s="2"/>
      <c r="S2036" s="2"/>
      <c r="U2036" s="51"/>
    </row>
    <row r="2037" spans="7:21" ht="97.5" customHeight="1" x14ac:dyDescent="0.3">
      <c r="L2037" s="2"/>
      <c r="M2037" s="2"/>
      <c r="N2037" s="2"/>
      <c r="O2037" s="2"/>
      <c r="P2037" s="2"/>
      <c r="Q2037" s="2"/>
      <c r="R2037" s="2"/>
      <c r="S2037" s="2"/>
      <c r="U2037" s="51"/>
    </row>
    <row r="2038" spans="7:21" ht="97.5" customHeight="1" x14ac:dyDescent="0.3">
      <c r="L2038" s="2"/>
      <c r="M2038" s="2"/>
      <c r="N2038" s="2"/>
      <c r="O2038" s="2"/>
      <c r="P2038" s="2"/>
      <c r="Q2038" s="2"/>
      <c r="R2038" s="2"/>
      <c r="S2038" s="2"/>
      <c r="U2038" s="51"/>
    </row>
    <row r="2039" spans="7:21" ht="97.5" customHeight="1" x14ac:dyDescent="0.3">
      <c r="Q2039" s="2"/>
      <c r="U2039" s="51"/>
    </row>
    <row r="2040" spans="7:21" ht="97.5" customHeight="1" x14ac:dyDescent="0.3">
      <c r="G2040" s="2"/>
      <c r="H2040" s="2"/>
      <c r="I2040" s="2"/>
      <c r="J2040" s="2"/>
      <c r="K2040" s="51"/>
      <c r="Q2040" s="2"/>
      <c r="U2040" s="51"/>
    </row>
    <row r="2041" spans="7:21" ht="97.5" customHeight="1" x14ac:dyDescent="0.3">
      <c r="G2041" s="2"/>
      <c r="H2041" s="2"/>
      <c r="I2041" s="2"/>
      <c r="J2041" s="2"/>
      <c r="K2041" s="51"/>
      <c r="Q2041" s="2"/>
      <c r="U2041" s="51"/>
    </row>
    <row r="2043" spans="7:21" ht="97.5" customHeight="1" x14ac:dyDescent="0.3">
      <c r="G2043" s="2"/>
      <c r="H2043" s="2"/>
      <c r="I2043" s="2"/>
      <c r="J2043" s="2"/>
      <c r="K2043" s="51"/>
      <c r="Q2043" s="2"/>
      <c r="U2043" s="51"/>
    </row>
    <row r="2044" spans="7:21" ht="97.5" customHeight="1" x14ac:dyDescent="0.3">
      <c r="G2044" s="2"/>
      <c r="H2044" s="2"/>
      <c r="I2044" s="2"/>
      <c r="J2044" s="2"/>
      <c r="K2044" s="51"/>
      <c r="Q2044" s="2"/>
      <c r="U2044" s="51"/>
    </row>
    <row r="2045" spans="7:21" ht="97.5" customHeight="1" x14ac:dyDescent="0.3">
      <c r="Q2045" s="2"/>
      <c r="U2045" s="51"/>
    </row>
    <row r="2046" spans="7:21" ht="97.5" customHeight="1" x14ac:dyDescent="0.3">
      <c r="Q2046" s="2"/>
      <c r="U2046" s="51"/>
    </row>
    <row r="2047" spans="7:21" ht="97.5" customHeight="1" x14ac:dyDescent="0.3">
      <c r="G2047" s="2"/>
      <c r="H2047" s="2"/>
      <c r="I2047" s="2"/>
      <c r="J2047" s="2"/>
      <c r="K2047" s="51"/>
      <c r="Q2047" s="2"/>
      <c r="U2047" s="51"/>
    </row>
    <row r="2048" spans="7:21" ht="97.5" customHeight="1" x14ac:dyDescent="0.3">
      <c r="G2048" s="2"/>
      <c r="H2048" s="2"/>
      <c r="I2048" s="2"/>
      <c r="J2048" s="2"/>
      <c r="K2048" s="51"/>
      <c r="Q2048" s="2"/>
      <c r="U2048" s="51"/>
    </row>
    <row r="2050" spans="7:21" ht="97.5" customHeight="1" x14ac:dyDescent="0.3">
      <c r="G2050" s="2"/>
      <c r="H2050" s="2"/>
      <c r="I2050" s="2"/>
      <c r="J2050" s="2"/>
      <c r="K2050" s="51"/>
      <c r="Q2050" s="2"/>
      <c r="U2050" s="51"/>
    </row>
    <row r="2051" spans="7:21" ht="97.5" customHeight="1" x14ac:dyDescent="0.3">
      <c r="G2051" s="2"/>
      <c r="H2051" s="2"/>
      <c r="I2051" s="2"/>
      <c r="J2051" s="2"/>
      <c r="K2051" s="51"/>
      <c r="Q2051" s="2"/>
      <c r="U2051" s="51"/>
    </row>
    <row r="2052" spans="7:21" ht="97.5" customHeight="1" x14ac:dyDescent="0.3">
      <c r="G2052" s="2"/>
      <c r="H2052" s="2"/>
      <c r="I2052" s="2"/>
      <c r="J2052" s="2"/>
      <c r="K2052" s="51"/>
      <c r="Q2052" s="2"/>
      <c r="U2052" s="51"/>
    </row>
    <row r="2053" spans="7:21" ht="97.5" customHeight="1" x14ac:dyDescent="0.3">
      <c r="G2053" s="2"/>
      <c r="H2053" s="2"/>
      <c r="I2053" s="2"/>
      <c r="J2053" s="2"/>
      <c r="K2053" s="51"/>
      <c r="Q2053" s="2"/>
      <c r="U2053" s="51"/>
    </row>
    <row r="2054" spans="7:21" ht="97.5" customHeight="1" x14ac:dyDescent="0.3">
      <c r="G2054" s="2"/>
      <c r="H2054" s="2"/>
      <c r="I2054" s="2"/>
      <c r="J2054" s="2"/>
      <c r="K2054" s="51"/>
      <c r="Q2054" s="2"/>
      <c r="U2054" s="51"/>
    </row>
    <row r="2055" spans="7:21" ht="97.5" customHeight="1" x14ac:dyDescent="0.3">
      <c r="G2055" s="2"/>
      <c r="H2055" s="2"/>
      <c r="I2055" s="2"/>
      <c r="J2055" s="2"/>
      <c r="K2055" s="51"/>
      <c r="Q2055" s="2"/>
      <c r="U2055" s="51"/>
    </row>
    <row r="2056" spans="7:21" ht="97.5" customHeight="1" x14ac:dyDescent="0.3">
      <c r="G2056" s="2"/>
      <c r="H2056" s="2"/>
      <c r="I2056" s="2"/>
      <c r="J2056" s="2"/>
      <c r="K2056" s="51"/>
      <c r="Q2056" s="2"/>
      <c r="U2056" s="51"/>
    </row>
    <row r="2057" spans="7:21" ht="97.5" customHeight="1" x14ac:dyDescent="0.3">
      <c r="G2057" s="2"/>
      <c r="H2057" s="2"/>
      <c r="I2057" s="2"/>
      <c r="J2057" s="2"/>
      <c r="K2057" s="51"/>
      <c r="Q2057" s="2"/>
      <c r="U2057" s="51"/>
    </row>
    <row r="2058" spans="7:21" ht="97.5" customHeight="1" x14ac:dyDescent="0.3">
      <c r="G2058" s="2"/>
      <c r="H2058" s="2"/>
      <c r="I2058" s="2"/>
      <c r="J2058" s="2"/>
      <c r="K2058" s="51"/>
      <c r="Q2058" s="2"/>
      <c r="U2058" s="51"/>
    </row>
    <row r="2059" spans="7:21" ht="97.5" customHeight="1" x14ac:dyDescent="0.3">
      <c r="G2059" s="2"/>
      <c r="H2059" s="2"/>
      <c r="I2059" s="2"/>
      <c r="J2059" s="2"/>
      <c r="K2059" s="51"/>
      <c r="Q2059" s="2"/>
      <c r="U2059" s="51"/>
    </row>
    <row r="2060" spans="7:21" ht="97.5" customHeight="1" x14ac:dyDescent="0.3">
      <c r="G2060" s="2"/>
      <c r="H2060" s="2"/>
      <c r="I2060" s="2"/>
      <c r="J2060" s="2"/>
      <c r="K2060" s="51"/>
      <c r="Q2060" s="2"/>
      <c r="U2060" s="51"/>
    </row>
    <row r="2061" spans="7:21" ht="97.5" customHeight="1" x14ac:dyDescent="0.3">
      <c r="G2061" s="2"/>
      <c r="H2061" s="2"/>
      <c r="I2061" s="2"/>
      <c r="J2061" s="2"/>
      <c r="K2061" s="51"/>
      <c r="Q2061" s="2"/>
      <c r="U2061" s="51"/>
    </row>
    <row r="2062" spans="7:21" ht="97.5" customHeight="1" x14ac:dyDescent="0.3">
      <c r="Q2062" s="2"/>
      <c r="U2062" s="51"/>
    </row>
    <row r="2063" spans="7:21" ht="97.5" customHeight="1" x14ac:dyDescent="0.3">
      <c r="G2063" s="2"/>
      <c r="H2063" s="2"/>
      <c r="I2063" s="2"/>
      <c r="J2063" s="2"/>
      <c r="K2063" s="51"/>
      <c r="Q2063" s="2"/>
      <c r="U2063" s="51"/>
    </row>
    <row r="2064" spans="7:21" ht="97.5" customHeight="1" x14ac:dyDescent="0.3">
      <c r="G2064" s="2"/>
      <c r="H2064" s="2"/>
      <c r="I2064" s="2"/>
      <c r="J2064" s="2"/>
      <c r="K2064" s="51"/>
      <c r="Q2064" s="2"/>
      <c r="U2064" s="51"/>
    </row>
    <row r="2065" spans="7:21" ht="97.5" customHeight="1" x14ac:dyDescent="0.3">
      <c r="G2065" s="2"/>
      <c r="H2065" s="2"/>
      <c r="I2065" s="2"/>
      <c r="J2065" s="2"/>
      <c r="K2065" s="51"/>
      <c r="Q2065" s="2"/>
      <c r="U2065" s="51"/>
    </row>
    <row r="2066" spans="7:21" ht="97.5" customHeight="1" x14ac:dyDescent="0.3">
      <c r="Q2066" s="2"/>
      <c r="U2066" s="51"/>
    </row>
    <row r="2067" spans="7:21" ht="97.5" customHeight="1" x14ac:dyDescent="0.3">
      <c r="Q2067" s="2"/>
      <c r="U2067" s="51"/>
    </row>
    <row r="2068" spans="7:21" ht="97.5" customHeight="1" x14ac:dyDescent="0.3">
      <c r="G2068" s="2"/>
      <c r="H2068" s="2"/>
      <c r="I2068" s="2"/>
      <c r="J2068" s="2"/>
      <c r="K2068" s="51"/>
      <c r="Q2068" s="2"/>
      <c r="U2068" s="51"/>
    </row>
    <row r="2069" spans="7:21" ht="97.5" customHeight="1" x14ac:dyDescent="0.3">
      <c r="G2069" s="2"/>
      <c r="H2069" s="2"/>
      <c r="I2069" s="2"/>
      <c r="J2069" s="2"/>
      <c r="K2069" s="51"/>
      <c r="Q2069" s="2"/>
      <c r="U2069" s="51"/>
    </row>
    <row r="2070" spans="7:21" ht="97.5" customHeight="1" x14ac:dyDescent="0.3">
      <c r="G2070" s="2"/>
      <c r="H2070" s="2"/>
      <c r="I2070" s="2"/>
      <c r="J2070" s="2"/>
      <c r="K2070" s="51"/>
      <c r="Q2070" s="2"/>
      <c r="U2070" s="51"/>
    </row>
    <row r="2072" spans="7:21" ht="97.5" customHeight="1" x14ac:dyDescent="0.3">
      <c r="G2072" s="2"/>
      <c r="H2072" s="2"/>
      <c r="I2072" s="2"/>
      <c r="J2072" s="2"/>
      <c r="K2072" s="51"/>
      <c r="Q2072" s="2"/>
      <c r="U2072" s="51"/>
    </row>
    <row r="2073" spans="7:21" ht="97.5" customHeight="1" x14ac:dyDescent="0.3">
      <c r="G2073" s="2"/>
      <c r="H2073" s="2"/>
      <c r="I2073" s="2"/>
      <c r="J2073" s="2"/>
      <c r="K2073" s="51"/>
      <c r="Q2073" s="2"/>
      <c r="U2073" s="51"/>
    </row>
    <row r="2074" spans="7:21" ht="97.5" customHeight="1" x14ac:dyDescent="0.3">
      <c r="G2074" s="2"/>
      <c r="H2074" s="2"/>
      <c r="I2074" s="2"/>
      <c r="J2074" s="2"/>
      <c r="K2074" s="51"/>
      <c r="Q2074" s="2"/>
      <c r="U2074" s="51"/>
    </row>
    <row r="2075" spans="7:21" ht="97.5" customHeight="1" x14ac:dyDescent="0.3">
      <c r="G2075" s="2"/>
      <c r="H2075" s="2"/>
      <c r="I2075" s="2"/>
      <c r="J2075" s="2"/>
      <c r="K2075" s="51"/>
      <c r="Q2075" s="2"/>
      <c r="U2075" s="51"/>
    </row>
    <row r="2079" spans="7:21" ht="97.5" customHeight="1" x14ac:dyDescent="0.3">
      <c r="G2079" s="2"/>
      <c r="H2079" s="2"/>
      <c r="I2079" s="2"/>
      <c r="J2079" s="2"/>
      <c r="K2079" s="51"/>
      <c r="Q2079" s="2"/>
      <c r="U2079" s="51"/>
    </row>
    <row r="2080" spans="7:21" ht="97.5" customHeight="1" x14ac:dyDescent="0.3">
      <c r="G2080" s="2"/>
      <c r="H2080" s="2"/>
      <c r="I2080" s="2"/>
      <c r="J2080" s="2"/>
      <c r="K2080" s="51"/>
      <c r="Q2080" s="2"/>
      <c r="U2080" s="51"/>
    </row>
    <row r="2081" spans="7:21" ht="97.5" customHeight="1" x14ac:dyDescent="0.3">
      <c r="G2081" s="2"/>
      <c r="H2081" s="2"/>
      <c r="I2081" s="2"/>
      <c r="J2081" s="2"/>
      <c r="K2081" s="51"/>
      <c r="Q2081" s="2"/>
      <c r="U2081" s="51"/>
    </row>
    <row r="2082" spans="7:21" ht="97.5" customHeight="1" x14ac:dyDescent="0.3">
      <c r="Q2082" s="2"/>
      <c r="U2082" s="51"/>
    </row>
    <row r="2083" spans="7:21" ht="97.5" customHeight="1" x14ac:dyDescent="0.3">
      <c r="Q2083" s="2"/>
      <c r="U2083" s="51"/>
    </row>
    <row r="2084" spans="7:21" ht="97.5" customHeight="1" x14ac:dyDescent="0.3">
      <c r="Q2084" s="2"/>
      <c r="U2084" s="51"/>
    </row>
    <row r="2087" spans="7:21" ht="97.5" customHeight="1" x14ac:dyDescent="0.3">
      <c r="G2087" s="2"/>
      <c r="H2087" s="2"/>
      <c r="I2087" s="2"/>
      <c r="J2087" s="2"/>
      <c r="K2087" s="51"/>
      <c r="Q2087" s="2"/>
      <c r="U2087" s="51"/>
    </row>
    <row r="2088" spans="7:21" ht="97.5" customHeight="1" x14ac:dyDescent="0.3">
      <c r="G2088" s="2"/>
      <c r="H2088" s="2"/>
      <c r="I2088" s="2"/>
      <c r="J2088" s="2"/>
      <c r="K2088" s="51"/>
      <c r="Q2088" s="2"/>
      <c r="U2088" s="51"/>
    </row>
    <row r="2093" spans="7:21" ht="97.5" customHeight="1" x14ac:dyDescent="0.3">
      <c r="G2093" s="2"/>
      <c r="H2093" s="2"/>
      <c r="I2093" s="2"/>
      <c r="J2093" s="2"/>
      <c r="K2093" s="51"/>
      <c r="Q2093" s="2"/>
      <c r="U2093" s="51"/>
    </row>
    <row r="2094" spans="7:21" ht="97.5" customHeight="1" x14ac:dyDescent="0.3">
      <c r="G2094" s="2"/>
      <c r="H2094" s="2"/>
      <c r="I2094" s="2"/>
      <c r="J2094" s="2"/>
      <c r="K2094" s="51"/>
      <c r="Q2094" s="2"/>
      <c r="U2094" s="51"/>
    </row>
    <row r="2095" spans="7:21" ht="97.5" customHeight="1" x14ac:dyDescent="0.3">
      <c r="G2095" s="2"/>
      <c r="H2095" s="2"/>
      <c r="I2095" s="2"/>
      <c r="J2095" s="2"/>
      <c r="K2095" s="51"/>
      <c r="Q2095" s="2"/>
      <c r="U2095" s="51"/>
    </row>
    <row r="2098" spans="7:21" ht="97.5" customHeight="1" x14ac:dyDescent="0.3">
      <c r="L2098" s="2"/>
      <c r="M2098" s="2"/>
      <c r="N2098" s="2"/>
      <c r="O2098" s="2"/>
      <c r="P2098" s="2"/>
      <c r="Q2098" s="2"/>
      <c r="R2098" s="2"/>
      <c r="S2098" s="2"/>
      <c r="U2098" s="51"/>
    </row>
    <row r="2099" spans="7:21" ht="97.5" customHeight="1" x14ac:dyDescent="0.3">
      <c r="L2099" s="2"/>
      <c r="M2099" s="2"/>
      <c r="N2099" s="2"/>
      <c r="O2099" s="2"/>
      <c r="P2099" s="2"/>
      <c r="Q2099" s="2"/>
      <c r="R2099" s="2"/>
      <c r="S2099" s="2"/>
      <c r="U2099" s="51"/>
    </row>
    <row r="2100" spans="7:21" ht="97.5" customHeight="1" x14ac:dyDescent="0.3">
      <c r="L2100" s="2"/>
      <c r="M2100" s="2"/>
      <c r="N2100" s="2"/>
      <c r="O2100" s="2"/>
      <c r="P2100" s="2"/>
      <c r="Q2100" s="2"/>
      <c r="R2100" s="2"/>
      <c r="S2100" s="2"/>
      <c r="U2100" s="51"/>
    </row>
    <row r="2101" spans="7:21" ht="97.5" customHeight="1" x14ac:dyDescent="0.3">
      <c r="L2101" s="2"/>
      <c r="M2101" s="2"/>
      <c r="N2101" s="2"/>
      <c r="O2101" s="2"/>
      <c r="P2101" s="2"/>
      <c r="Q2101" s="2"/>
      <c r="R2101" s="2"/>
      <c r="S2101" s="2"/>
      <c r="U2101" s="51"/>
    </row>
    <row r="2104" spans="7:21" ht="97.5" customHeight="1" x14ac:dyDescent="0.3">
      <c r="G2104" s="2"/>
      <c r="H2104" s="2"/>
      <c r="I2104" s="2"/>
      <c r="J2104" s="2"/>
      <c r="K2104" s="51"/>
      <c r="Q2104" s="2"/>
      <c r="U2104" s="51"/>
    </row>
    <row r="2105" spans="7:21" ht="97.5" customHeight="1" x14ac:dyDescent="0.3">
      <c r="G2105" s="2"/>
      <c r="H2105" s="2"/>
      <c r="I2105" s="2"/>
      <c r="J2105" s="2"/>
      <c r="K2105" s="51"/>
      <c r="Q2105" s="2"/>
      <c r="U2105" s="51"/>
    </row>
    <row r="2112" spans="7:21" ht="97.5" customHeight="1" x14ac:dyDescent="0.3">
      <c r="Q2112" s="2"/>
      <c r="U2112" s="51"/>
    </row>
    <row r="2113" spans="7:21" ht="97.5" customHeight="1" x14ac:dyDescent="0.3">
      <c r="L2113" s="2"/>
      <c r="M2113" s="2"/>
      <c r="N2113" s="2"/>
      <c r="O2113" s="2"/>
      <c r="P2113" s="2"/>
      <c r="Q2113" s="2"/>
      <c r="R2113" s="2"/>
      <c r="S2113" s="2"/>
      <c r="U2113" s="51"/>
    </row>
    <row r="2114" spans="7:21" ht="97.5" customHeight="1" x14ac:dyDescent="0.3">
      <c r="L2114" s="2"/>
      <c r="M2114" s="2"/>
      <c r="N2114" s="2"/>
      <c r="O2114" s="2"/>
      <c r="P2114" s="2"/>
      <c r="Q2114" s="2"/>
      <c r="R2114" s="2"/>
      <c r="S2114" s="2"/>
      <c r="U2114" s="51"/>
    </row>
    <row r="2117" spans="7:21" ht="97.5" customHeight="1" x14ac:dyDescent="0.3">
      <c r="G2117" s="2"/>
      <c r="H2117" s="2"/>
      <c r="I2117" s="2"/>
      <c r="J2117" s="2"/>
      <c r="K2117" s="51"/>
      <c r="Q2117" s="2"/>
      <c r="U2117" s="51"/>
    </row>
    <row r="2118" spans="7:21" ht="97.5" customHeight="1" x14ac:dyDescent="0.3">
      <c r="G2118" s="2"/>
      <c r="H2118" s="2"/>
      <c r="I2118" s="2"/>
      <c r="J2118" s="2"/>
      <c r="K2118" s="51"/>
      <c r="Q2118" s="2"/>
      <c r="U2118" s="51"/>
    </row>
    <row r="2119" spans="7:21" ht="97.5" customHeight="1" x14ac:dyDescent="0.3">
      <c r="L2119" s="2"/>
      <c r="M2119" s="2"/>
      <c r="N2119" s="2"/>
      <c r="O2119" s="2"/>
      <c r="P2119" s="2"/>
      <c r="Q2119" s="2"/>
      <c r="R2119" s="2"/>
      <c r="S2119" s="2"/>
      <c r="U2119" s="51"/>
    </row>
    <row r="2120" spans="7:21" ht="97.5" customHeight="1" x14ac:dyDescent="0.3">
      <c r="L2120" s="2"/>
      <c r="M2120" s="2"/>
      <c r="N2120" s="2"/>
      <c r="O2120" s="2"/>
      <c r="P2120" s="2"/>
      <c r="Q2120" s="2"/>
      <c r="R2120" s="2"/>
      <c r="S2120" s="2"/>
      <c r="U2120" s="51"/>
    </row>
    <row r="2121" spans="7:21" ht="97.5" customHeight="1" x14ac:dyDescent="0.3">
      <c r="L2121" s="2"/>
      <c r="M2121" s="2"/>
      <c r="N2121" s="2"/>
      <c r="O2121" s="2"/>
      <c r="P2121" s="2"/>
      <c r="Q2121" s="2"/>
      <c r="R2121" s="2"/>
      <c r="S2121" s="2"/>
      <c r="U2121" s="51"/>
    </row>
    <row r="2122" spans="7:21" ht="97.5" customHeight="1" x14ac:dyDescent="0.3">
      <c r="L2122" s="2"/>
      <c r="M2122" s="2"/>
      <c r="N2122" s="2"/>
      <c r="O2122" s="2"/>
      <c r="P2122" s="2"/>
      <c r="Q2122" s="2"/>
      <c r="R2122" s="2"/>
      <c r="S2122" s="2"/>
      <c r="U2122" s="51"/>
    </row>
    <row r="2123" spans="7:21" ht="97.5" customHeight="1" x14ac:dyDescent="0.3">
      <c r="L2123" s="2"/>
      <c r="M2123" s="2"/>
      <c r="N2123" s="2"/>
      <c r="O2123" s="2"/>
      <c r="P2123" s="2"/>
      <c r="Q2123" s="2"/>
      <c r="R2123" s="2"/>
      <c r="S2123" s="2"/>
      <c r="U2123" s="51"/>
    </row>
    <row r="2124" spans="7:21" ht="97.5" customHeight="1" x14ac:dyDescent="0.3">
      <c r="L2124" s="2"/>
      <c r="M2124" s="2"/>
      <c r="N2124" s="2"/>
      <c r="O2124" s="2"/>
      <c r="P2124" s="2"/>
      <c r="Q2124" s="2"/>
      <c r="R2124" s="2"/>
      <c r="S2124" s="2"/>
      <c r="U2124" s="51"/>
    </row>
    <row r="2125" spans="7:21" ht="97.5" customHeight="1" x14ac:dyDescent="0.3">
      <c r="L2125" s="2"/>
      <c r="M2125" s="2"/>
      <c r="N2125" s="2"/>
      <c r="O2125" s="2"/>
      <c r="P2125" s="2"/>
      <c r="Q2125" s="2"/>
      <c r="R2125" s="2"/>
      <c r="S2125" s="2"/>
      <c r="U2125" s="51"/>
    </row>
    <row r="2126" spans="7:21" ht="97.5" customHeight="1" x14ac:dyDescent="0.3">
      <c r="L2126" s="2"/>
      <c r="M2126" s="2"/>
      <c r="N2126" s="2"/>
      <c r="O2126" s="2"/>
      <c r="P2126" s="2"/>
      <c r="Q2126" s="2"/>
      <c r="R2126" s="2"/>
      <c r="S2126" s="2"/>
      <c r="U2126" s="51"/>
    </row>
    <row r="2127" spans="7:21" ht="97.5" customHeight="1" x14ac:dyDescent="0.3">
      <c r="L2127" s="2"/>
      <c r="M2127" s="2"/>
      <c r="N2127" s="2"/>
      <c r="O2127" s="2"/>
      <c r="P2127" s="2"/>
      <c r="Q2127" s="2"/>
      <c r="R2127" s="2"/>
      <c r="S2127" s="2"/>
      <c r="U2127" s="51"/>
    </row>
    <row r="2128" spans="7:21" ht="97.5" customHeight="1" x14ac:dyDescent="0.3">
      <c r="L2128" s="2"/>
      <c r="M2128" s="2"/>
      <c r="N2128" s="2"/>
      <c r="O2128" s="2"/>
      <c r="P2128" s="2"/>
      <c r="Q2128" s="2"/>
      <c r="R2128" s="2"/>
      <c r="S2128" s="2"/>
      <c r="U2128" s="51"/>
    </row>
    <row r="2129" spans="7:21" ht="97.5" customHeight="1" x14ac:dyDescent="0.3">
      <c r="L2129" s="2"/>
      <c r="M2129" s="2"/>
      <c r="N2129" s="2"/>
      <c r="O2129" s="2"/>
      <c r="P2129" s="2"/>
      <c r="Q2129" s="2"/>
      <c r="R2129" s="2"/>
      <c r="S2129" s="2"/>
      <c r="U2129" s="51"/>
    </row>
    <row r="2130" spans="7:21" ht="97.5" customHeight="1" x14ac:dyDescent="0.3">
      <c r="L2130" s="2"/>
      <c r="M2130" s="2"/>
      <c r="N2130" s="2"/>
      <c r="O2130" s="2"/>
      <c r="P2130" s="2"/>
      <c r="Q2130" s="2"/>
      <c r="R2130" s="2"/>
      <c r="S2130" s="2"/>
      <c r="U2130" s="51"/>
    </row>
    <row r="2131" spans="7:21" ht="97.5" customHeight="1" x14ac:dyDescent="0.3">
      <c r="L2131" s="2"/>
      <c r="M2131" s="2"/>
      <c r="N2131" s="2"/>
      <c r="O2131" s="2"/>
      <c r="P2131" s="2"/>
      <c r="Q2131" s="2"/>
      <c r="R2131" s="2"/>
      <c r="S2131" s="2"/>
      <c r="U2131" s="51"/>
    </row>
    <row r="2133" spans="7:21" ht="97.5" customHeight="1" x14ac:dyDescent="0.3">
      <c r="G2133" s="2"/>
      <c r="H2133" s="2"/>
      <c r="I2133" s="2"/>
      <c r="J2133" s="2"/>
      <c r="K2133" s="51"/>
      <c r="Q2133" s="2"/>
      <c r="U2133" s="51"/>
    </row>
    <row r="2134" spans="7:21" ht="97.5" customHeight="1" x14ac:dyDescent="0.3">
      <c r="G2134" s="2"/>
      <c r="H2134" s="2"/>
      <c r="I2134" s="2"/>
      <c r="J2134" s="2"/>
      <c r="K2134" s="51"/>
      <c r="Q2134" s="2"/>
      <c r="U2134" s="51"/>
    </row>
    <row r="2135" spans="7:21" ht="97.5" customHeight="1" x14ac:dyDescent="0.3">
      <c r="G2135" s="2"/>
      <c r="H2135" s="2"/>
      <c r="I2135" s="2"/>
      <c r="J2135" s="2"/>
      <c r="K2135" s="51"/>
      <c r="Q2135" s="2"/>
      <c r="U2135" s="51"/>
    </row>
    <row r="2136" spans="7:21" ht="97.5" customHeight="1" x14ac:dyDescent="0.3">
      <c r="G2136" s="2"/>
      <c r="H2136" s="2"/>
      <c r="I2136" s="2"/>
      <c r="J2136" s="2"/>
      <c r="K2136" s="51"/>
      <c r="Q2136" s="2"/>
      <c r="U2136" s="51"/>
    </row>
    <row r="2137" spans="7:21" ht="97.5" customHeight="1" x14ac:dyDescent="0.3">
      <c r="G2137" s="2"/>
      <c r="H2137" s="2"/>
      <c r="I2137" s="2"/>
      <c r="J2137" s="2"/>
      <c r="K2137" s="51"/>
      <c r="Q2137" s="2"/>
      <c r="U2137" s="51"/>
    </row>
    <row r="2138" spans="7:21" ht="97.5" customHeight="1" x14ac:dyDescent="0.3">
      <c r="G2138" s="2"/>
      <c r="H2138" s="2"/>
      <c r="I2138" s="2"/>
      <c r="J2138" s="2"/>
      <c r="K2138" s="51"/>
      <c r="Q2138" s="2"/>
      <c r="U2138" s="51"/>
    </row>
    <row r="2139" spans="7:21" ht="97.5" customHeight="1" x14ac:dyDescent="0.3">
      <c r="G2139" s="2"/>
      <c r="H2139" s="2"/>
      <c r="I2139" s="2"/>
      <c r="J2139" s="2"/>
      <c r="K2139" s="51"/>
      <c r="Q2139" s="2"/>
      <c r="U2139" s="51"/>
    </row>
    <row r="2140" spans="7:21" ht="97.5" customHeight="1" x14ac:dyDescent="0.3">
      <c r="G2140" s="2"/>
      <c r="H2140" s="2"/>
      <c r="I2140" s="2"/>
      <c r="J2140" s="2"/>
      <c r="K2140" s="51"/>
      <c r="Q2140" s="2"/>
      <c r="U2140" s="51"/>
    </row>
    <row r="2141" spans="7:21" ht="97.5" customHeight="1" x14ac:dyDescent="0.3">
      <c r="G2141" s="2"/>
      <c r="H2141" s="2"/>
      <c r="I2141" s="2"/>
      <c r="J2141" s="2"/>
      <c r="K2141" s="51"/>
      <c r="Q2141" s="2"/>
      <c r="U2141" s="51"/>
    </row>
    <row r="2142" spans="7:21" ht="97.5" customHeight="1" x14ac:dyDescent="0.3">
      <c r="G2142" s="2"/>
      <c r="H2142" s="2"/>
      <c r="I2142" s="2"/>
      <c r="J2142" s="2"/>
      <c r="K2142" s="51"/>
      <c r="Q2142" s="2"/>
      <c r="U2142" s="51"/>
    </row>
    <row r="2143" spans="7:21" ht="97.5" customHeight="1" x14ac:dyDescent="0.3">
      <c r="G2143" s="2"/>
      <c r="H2143" s="2"/>
      <c r="I2143" s="2"/>
      <c r="J2143" s="2"/>
      <c r="K2143" s="51"/>
      <c r="Q2143" s="2"/>
      <c r="U2143" s="51"/>
    </row>
    <row r="2145" spans="7:21" ht="97.5" customHeight="1" x14ac:dyDescent="0.3">
      <c r="Q2145" s="2"/>
      <c r="U2145" s="51"/>
    </row>
    <row r="2146" spans="7:21" ht="97.5" customHeight="1" x14ac:dyDescent="0.3">
      <c r="Q2146" s="2"/>
      <c r="U2146" s="51"/>
    </row>
    <row r="2149" spans="7:21" ht="97.5" customHeight="1" x14ac:dyDescent="0.3">
      <c r="L2149" s="2"/>
      <c r="M2149" s="2"/>
      <c r="N2149" s="2"/>
      <c r="O2149" s="2"/>
      <c r="P2149" s="2"/>
      <c r="Q2149" s="2"/>
      <c r="R2149" s="2"/>
      <c r="S2149" s="2"/>
      <c r="U2149" s="51"/>
    </row>
    <row r="2150" spans="7:21" ht="97.5" customHeight="1" x14ac:dyDescent="0.3">
      <c r="L2150" s="2"/>
      <c r="M2150" s="2"/>
      <c r="N2150" s="2"/>
      <c r="O2150" s="2"/>
      <c r="P2150" s="2"/>
      <c r="Q2150" s="2"/>
      <c r="R2150" s="2"/>
      <c r="S2150" s="2"/>
      <c r="U2150" s="51"/>
    </row>
    <row r="2151" spans="7:21" ht="97.5" customHeight="1" x14ac:dyDescent="0.3">
      <c r="L2151" s="2"/>
      <c r="M2151" s="2"/>
      <c r="N2151" s="2"/>
      <c r="O2151" s="2"/>
      <c r="P2151" s="2"/>
      <c r="Q2151" s="2"/>
      <c r="R2151" s="2"/>
      <c r="S2151" s="2"/>
      <c r="U2151" s="51"/>
    </row>
    <row r="2152" spans="7:21" ht="97.5" customHeight="1" x14ac:dyDescent="0.3">
      <c r="L2152" s="2"/>
      <c r="M2152" s="2"/>
      <c r="N2152" s="2"/>
      <c r="O2152" s="2"/>
      <c r="P2152" s="2"/>
      <c r="Q2152" s="2"/>
      <c r="R2152" s="2"/>
      <c r="S2152" s="2"/>
      <c r="U2152" s="51"/>
    </row>
    <row r="2153" spans="7:21" ht="97.5" customHeight="1" x14ac:dyDescent="0.3">
      <c r="L2153" s="2"/>
      <c r="M2153" s="2"/>
      <c r="N2153" s="2"/>
      <c r="O2153" s="2"/>
      <c r="P2153" s="2"/>
      <c r="Q2153" s="2"/>
      <c r="R2153" s="2"/>
      <c r="S2153" s="2"/>
      <c r="U2153" s="51"/>
    </row>
    <row r="2157" spans="7:21" ht="97.5" customHeight="1" x14ac:dyDescent="0.3">
      <c r="G2157" s="2"/>
      <c r="H2157" s="2"/>
      <c r="I2157" s="2"/>
      <c r="J2157" s="2"/>
      <c r="K2157" s="51"/>
      <c r="Q2157" s="2"/>
      <c r="U2157" s="51"/>
    </row>
    <row r="2158" spans="7:21" ht="97.5" customHeight="1" x14ac:dyDescent="0.3">
      <c r="G2158" s="2"/>
      <c r="H2158" s="2"/>
      <c r="I2158" s="2"/>
      <c r="J2158" s="2"/>
      <c r="K2158" s="51"/>
      <c r="Q2158" s="2"/>
      <c r="U2158" s="51"/>
    </row>
    <row r="2159" spans="7:21" ht="97.5" customHeight="1" x14ac:dyDescent="0.3">
      <c r="G2159" s="2"/>
      <c r="H2159" s="2"/>
      <c r="I2159" s="2"/>
      <c r="J2159" s="2"/>
      <c r="K2159" s="51"/>
      <c r="Q2159" s="2"/>
      <c r="U2159" s="51"/>
    </row>
    <row r="2161" spans="7:21" ht="97.5" customHeight="1" x14ac:dyDescent="0.3">
      <c r="G2161" s="2"/>
      <c r="H2161" s="2"/>
      <c r="I2161" s="2"/>
      <c r="J2161" s="2"/>
      <c r="K2161" s="51"/>
      <c r="Q2161" s="2"/>
      <c r="U2161" s="51"/>
    </row>
    <row r="2162" spans="7:21" ht="97.5" customHeight="1" x14ac:dyDescent="0.3">
      <c r="G2162" s="2"/>
      <c r="H2162" s="2"/>
      <c r="I2162" s="2"/>
      <c r="J2162" s="2"/>
      <c r="K2162" s="51"/>
      <c r="Q2162" s="2"/>
      <c r="U2162" s="51"/>
    </row>
    <row r="2163" spans="7:21" ht="97.5" customHeight="1" x14ac:dyDescent="0.3">
      <c r="G2163" s="2"/>
      <c r="H2163" s="2"/>
      <c r="I2163" s="2"/>
      <c r="J2163" s="2"/>
      <c r="K2163" s="51"/>
      <c r="Q2163" s="2"/>
      <c r="U2163" s="51"/>
    </row>
    <row r="2164" spans="7:21" ht="97.5" customHeight="1" x14ac:dyDescent="0.3">
      <c r="G2164" s="2"/>
      <c r="H2164" s="2"/>
      <c r="I2164" s="2"/>
      <c r="J2164" s="2"/>
      <c r="K2164" s="51"/>
      <c r="Q2164" s="2"/>
      <c r="U2164" s="51"/>
    </row>
    <row r="2165" spans="7:21" ht="97.5" customHeight="1" x14ac:dyDescent="0.3">
      <c r="G2165" s="2"/>
      <c r="H2165" s="2"/>
      <c r="I2165" s="2"/>
      <c r="J2165" s="2"/>
      <c r="K2165" s="51"/>
      <c r="Q2165" s="2"/>
      <c r="U2165" s="51"/>
    </row>
    <row r="2166" spans="7:21" ht="97.5" customHeight="1" x14ac:dyDescent="0.3">
      <c r="G2166" s="2"/>
      <c r="H2166" s="2"/>
      <c r="I2166" s="2"/>
      <c r="J2166" s="2"/>
      <c r="K2166" s="51"/>
      <c r="Q2166" s="2"/>
      <c r="U2166" s="51"/>
    </row>
    <row r="2167" spans="7:21" ht="97.5" customHeight="1" x14ac:dyDescent="0.3">
      <c r="G2167" s="2"/>
      <c r="H2167" s="2"/>
      <c r="I2167" s="2"/>
      <c r="J2167" s="2"/>
      <c r="K2167" s="51"/>
      <c r="Q2167" s="2"/>
      <c r="U2167" s="51"/>
    </row>
    <row r="2169" spans="7:21" ht="97.5" customHeight="1" x14ac:dyDescent="0.3">
      <c r="L2169" s="2"/>
      <c r="M2169" s="2"/>
      <c r="N2169" s="2"/>
      <c r="O2169" s="2"/>
      <c r="P2169" s="2"/>
      <c r="Q2169" s="2"/>
      <c r="R2169" s="2"/>
      <c r="S2169" s="2"/>
      <c r="U2169" s="51"/>
    </row>
    <row r="2170" spans="7:21" ht="97.5" customHeight="1" x14ac:dyDescent="0.3">
      <c r="L2170" s="2"/>
      <c r="M2170" s="2"/>
      <c r="N2170" s="2"/>
      <c r="O2170" s="2"/>
      <c r="P2170" s="2"/>
      <c r="Q2170" s="2"/>
      <c r="R2170" s="2"/>
      <c r="S2170" s="2"/>
      <c r="U2170" s="51"/>
    </row>
    <row r="2171" spans="7:21" ht="97.5" customHeight="1" x14ac:dyDescent="0.3">
      <c r="Q2171" s="2"/>
      <c r="U2171" s="51"/>
    </row>
    <row r="2174" spans="7:21" ht="97.5" customHeight="1" x14ac:dyDescent="0.3">
      <c r="L2174" s="2"/>
      <c r="M2174" s="2"/>
      <c r="N2174" s="2"/>
      <c r="O2174" s="2"/>
      <c r="P2174" s="2"/>
      <c r="Q2174" s="2"/>
      <c r="R2174" s="2"/>
      <c r="S2174" s="2"/>
      <c r="U2174" s="51"/>
    </row>
    <row r="2175" spans="7:21" ht="97.5" customHeight="1" x14ac:dyDescent="0.3">
      <c r="L2175" s="2"/>
      <c r="M2175" s="2"/>
      <c r="N2175" s="2"/>
      <c r="O2175" s="2"/>
      <c r="P2175" s="2"/>
      <c r="Q2175" s="2"/>
      <c r="R2175" s="2"/>
      <c r="S2175" s="2"/>
      <c r="U2175" s="51"/>
    </row>
    <row r="2176" spans="7:21" ht="97.5" customHeight="1" x14ac:dyDescent="0.3">
      <c r="L2176" s="2"/>
      <c r="M2176" s="2"/>
      <c r="N2176" s="2"/>
      <c r="O2176" s="2"/>
      <c r="P2176" s="2"/>
      <c r="Q2176" s="2"/>
      <c r="R2176" s="2"/>
      <c r="S2176" s="2"/>
      <c r="U2176" s="51"/>
    </row>
    <row r="2177" spans="7:21" ht="97.5" customHeight="1" x14ac:dyDescent="0.3">
      <c r="L2177" s="2"/>
      <c r="M2177" s="2"/>
      <c r="N2177" s="2"/>
      <c r="O2177" s="2"/>
      <c r="P2177" s="2"/>
      <c r="Q2177" s="2"/>
      <c r="R2177" s="2"/>
      <c r="S2177" s="2"/>
      <c r="U2177" s="51"/>
    </row>
    <row r="2178" spans="7:21" ht="97.5" customHeight="1" x14ac:dyDescent="0.3">
      <c r="L2178" s="2"/>
      <c r="M2178" s="2"/>
      <c r="N2178" s="2"/>
      <c r="O2178" s="2"/>
      <c r="P2178" s="2"/>
      <c r="Q2178" s="2"/>
      <c r="R2178" s="2"/>
      <c r="S2178" s="2"/>
      <c r="U2178" s="51"/>
    </row>
    <row r="2179" spans="7:21" ht="97.5" customHeight="1" x14ac:dyDescent="0.3">
      <c r="L2179" s="2"/>
      <c r="M2179" s="2"/>
      <c r="N2179" s="2"/>
      <c r="O2179" s="2"/>
      <c r="P2179" s="2"/>
      <c r="Q2179" s="2"/>
      <c r="R2179" s="2"/>
      <c r="S2179" s="2"/>
      <c r="U2179" s="51"/>
    </row>
    <row r="2180" spans="7:21" ht="97.5" customHeight="1" x14ac:dyDescent="0.3">
      <c r="L2180" s="2"/>
      <c r="M2180" s="2"/>
      <c r="N2180" s="2"/>
      <c r="O2180" s="2"/>
      <c r="P2180" s="2"/>
      <c r="Q2180" s="2"/>
      <c r="R2180" s="2"/>
      <c r="S2180" s="2"/>
      <c r="U2180" s="51"/>
    </row>
    <row r="2181" spans="7:21" ht="97.5" customHeight="1" x14ac:dyDescent="0.3">
      <c r="L2181" s="2"/>
      <c r="M2181" s="2"/>
      <c r="N2181" s="2"/>
      <c r="O2181" s="2"/>
      <c r="P2181" s="2"/>
      <c r="Q2181" s="2"/>
      <c r="R2181" s="2"/>
      <c r="S2181" s="2"/>
      <c r="U2181" s="51"/>
    </row>
    <row r="2182" spans="7:21" ht="97.5" customHeight="1" x14ac:dyDescent="0.3">
      <c r="L2182" s="2"/>
      <c r="M2182" s="2"/>
      <c r="N2182" s="2"/>
      <c r="O2182" s="2"/>
      <c r="P2182" s="2"/>
      <c r="Q2182" s="2"/>
      <c r="R2182" s="2"/>
      <c r="S2182" s="2"/>
      <c r="U2182" s="51"/>
    </row>
    <row r="2183" spans="7:21" ht="97.5" customHeight="1" x14ac:dyDescent="0.3">
      <c r="L2183" s="2"/>
      <c r="M2183" s="2"/>
      <c r="N2183" s="2"/>
      <c r="O2183" s="2"/>
      <c r="P2183" s="2"/>
      <c r="Q2183" s="2"/>
      <c r="R2183" s="2"/>
      <c r="S2183" s="2"/>
      <c r="U2183" s="51"/>
    </row>
    <row r="2187" spans="7:21" ht="97.5" customHeight="1" x14ac:dyDescent="0.3">
      <c r="G2187" s="2"/>
      <c r="H2187" s="2"/>
      <c r="I2187" s="2"/>
      <c r="J2187" s="2"/>
      <c r="K2187" s="51"/>
      <c r="Q2187" s="2"/>
      <c r="U2187" s="51"/>
    </row>
    <row r="2188" spans="7:21" ht="97.5" customHeight="1" x14ac:dyDescent="0.3">
      <c r="G2188" s="2"/>
      <c r="H2188" s="2"/>
      <c r="I2188" s="2"/>
      <c r="J2188" s="2"/>
      <c r="K2188" s="51"/>
      <c r="Q2188" s="2"/>
      <c r="U2188" s="51"/>
    </row>
    <row r="2194" spans="7:21" ht="97.5" customHeight="1" x14ac:dyDescent="0.3">
      <c r="G2194" s="2"/>
      <c r="H2194" s="2"/>
      <c r="I2194" s="2"/>
      <c r="J2194" s="2"/>
      <c r="K2194" s="51"/>
      <c r="Q2194" s="2"/>
      <c r="U2194" s="51"/>
    </row>
    <row r="2195" spans="7:21" ht="97.5" customHeight="1" x14ac:dyDescent="0.3">
      <c r="G2195" s="2"/>
      <c r="H2195" s="2"/>
      <c r="I2195" s="2"/>
      <c r="J2195" s="2"/>
      <c r="K2195" s="51"/>
      <c r="Q2195" s="2"/>
      <c r="U2195" s="51"/>
    </row>
    <row r="2198" spans="7:21" ht="97.5" customHeight="1" x14ac:dyDescent="0.3">
      <c r="L2198" s="2"/>
      <c r="M2198" s="2"/>
      <c r="N2198" s="2"/>
      <c r="O2198" s="2"/>
      <c r="P2198" s="2"/>
      <c r="Q2198" s="2"/>
      <c r="R2198" s="2"/>
      <c r="S2198" s="2"/>
      <c r="U2198" s="51"/>
    </row>
    <row r="2199" spans="7:21" ht="97.5" customHeight="1" x14ac:dyDescent="0.3">
      <c r="L2199" s="2"/>
      <c r="M2199" s="2"/>
      <c r="N2199" s="2"/>
      <c r="O2199" s="2"/>
      <c r="P2199" s="2"/>
      <c r="Q2199" s="2"/>
      <c r="R2199" s="2"/>
      <c r="S2199" s="2"/>
      <c r="U2199" s="51"/>
    </row>
    <row r="2201" spans="7:21" ht="97.5" customHeight="1" x14ac:dyDescent="0.3">
      <c r="L2201" s="2"/>
      <c r="M2201" s="2"/>
      <c r="N2201" s="2"/>
      <c r="O2201" s="2"/>
      <c r="P2201" s="2"/>
      <c r="Q2201" s="2"/>
      <c r="R2201" s="2"/>
      <c r="S2201" s="2"/>
      <c r="U2201" s="51"/>
    </row>
    <row r="2202" spans="7:21" ht="97.5" customHeight="1" x14ac:dyDescent="0.3">
      <c r="L2202" s="2"/>
      <c r="M2202" s="2"/>
      <c r="N2202" s="2"/>
      <c r="O2202" s="2"/>
      <c r="P2202" s="2"/>
      <c r="Q2202" s="2"/>
      <c r="R2202" s="2"/>
      <c r="S2202" s="2"/>
      <c r="U2202" s="51"/>
    </row>
    <row r="2203" spans="7:21" ht="97.5" customHeight="1" x14ac:dyDescent="0.3">
      <c r="L2203" s="2"/>
      <c r="M2203" s="2"/>
      <c r="N2203" s="2"/>
      <c r="O2203" s="2"/>
      <c r="P2203" s="2"/>
      <c r="Q2203" s="2"/>
      <c r="R2203" s="2"/>
      <c r="S2203" s="2"/>
      <c r="U2203" s="51"/>
    </row>
    <row r="2204" spans="7:21" ht="97.5" customHeight="1" x14ac:dyDescent="0.3">
      <c r="L2204" s="2"/>
      <c r="M2204" s="2"/>
      <c r="N2204" s="2"/>
      <c r="O2204" s="2"/>
      <c r="P2204" s="2"/>
      <c r="Q2204" s="2"/>
      <c r="R2204" s="2"/>
      <c r="S2204" s="2"/>
      <c r="U2204" s="51"/>
    </row>
    <row r="2205" spans="7:21" ht="97.5" customHeight="1" x14ac:dyDescent="0.3">
      <c r="U2205" s="51"/>
    </row>
    <row r="2206" spans="7:21" ht="97.5" customHeight="1" x14ac:dyDescent="0.3">
      <c r="L2206" s="2"/>
      <c r="M2206" s="2"/>
      <c r="N2206" s="2"/>
      <c r="O2206" s="2"/>
      <c r="P2206" s="2"/>
      <c r="Q2206" s="2"/>
      <c r="R2206" s="2"/>
      <c r="S2206" s="2"/>
      <c r="U2206" s="51"/>
    </row>
    <row r="2207" spans="7:21" ht="97.5" customHeight="1" x14ac:dyDescent="0.3">
      <c r="L2207" s="2"/>
      <c r="M2207" s="2"/>
      <c r="N2207" s="2"/>
      <c r="O2207" s="2"/>
      <c r="P2207" s="2"/>
      <c r="Q2207" s="2"/>
      <c r="R2207" s="2"/>
      <c r="S2207" s="2"/>
      <c r="U2207" s="51"/>
    </row>
    <row r="2208" spans="7:21" ht="97.5" customHeight="1" x14ac:dyDescent="0.3">
      <c r="L2208" s="2"/>
      <c r="M2208" s="2"/>
      <c r="N2208" s="2"/>
      <c r="O2208" s="2"/>
      <c r="P2208" s="2"/>
      <c r="Q2208" s="2"/>
      <c r="R2208" s="2"/>
      <c r="S2208" s="2"/>
      <c r="U2208" s="51"/>
    </row>
    <row r="2211" spans="7:21" ht="97.5" customHeight="1" x14ac:dyDescent="0.3">
      <c r="L2211" s="2"/>
      <c r="M2211" s="2"/>
      <c r="N2211" s="2"/>
      <c r="O2211" s="2"/>
      <c r="P2211" s="2"/>
      <c r="Q2211" s="2"/>
      <c r="R2211" s="2"/>
      <c r="S2211" s="2"/>
      <c r="U2211" s="51"/>
    </row>
    <row r="2212" spans="7:21" ht="97.5" customHeight="1" x14ac:dyDescent="0.3">
      <c r="L2212" s="2"/>
      <c r="M2212" s="2"/>
      <c r="N2212" s="2"/>
      <c r="O2212" s="2"/>
      <c r="P2212" s="2"/>
      <c r="Q2212" s="2"/>
      <c r="R2212" s="2"/>
      <c r="S2212" s="2"/>
      <c r="U2212" s="51"/>
    </row>
    <row r="2215" spans="7:21" ht="97.5" customHeight="1" x14ac:dyDescent="0.3">
      <c r="L2215" s="2"/>
      <c r="M2215" s="2"/>
      <c r="N2215" s="2"/>
      <c r="O2215" s="2"/>
      <c r="P2215" s="2"/>
      <c r="Q2215" s="2"/>
      <c r="R2215" s="2"/>
      <c r="S2215" s="2"/>
    </row>
    <row r="2216" spans="7:21" ht="97.5" customHeight="1" x14ac:dyDescent="0.3">
      <c r="L2216" s="2"/>
      <c r="M2216" s="2"/>
      <c r="N2216" s="2"/>
      <c r="O2216" s="2"/>
      <c r="P2216" s="2"/>
      <c r="Q2216" s="2"/>
      <c r="R2216" s="2"/>
      <c r="S2216" s="2"/>
    </row>
    <row r="2217" spans="7:21" ht="97.5" customHeight="1" x14ac:dyDescent="0.3">
      <c r="L2217" s="2"/>
      <c r="M2217" s="2"/>
      <c r="N2217" s="2"/>
      <c r="O2217" s="2"/>
      <c r="P2217" s="2"/>
      <c r="Q2217" s="2"/>
      <c r="R2217" s="2"/>
      <c r="S2217" s="2"/>
    </row>
    <row r="2218" spans="7:21" ht="97.5" customHeight="1" x14ac:dyDescent="0.3">
      <c r="L2218" s="2"/>
      <c r="M2218" s="2"/>
      <c r="N2218" s="2"/>
      <c r="O2218" s="2"/>
      <c r="P2218" s="2"/>
      <c r="Q2218" s="2"/>
      <c r="R2218" s="2"/>
      <c r="S2218" s="2"/>
    </row>
    <row r="2221" spans="7:21" ht="97.5" customHeight="1" x14ac:dyDescent="0.3">
      <c r="G2221" s="2"/>
      <c r="H2221" s="2"/>
      <c r="I2221" s="2"/>
      <c r="J2221" s="2"/>
      <c r="K2221" s="51"/>
      <c r="Q2221" s="2"/>
      <c r="U2221" s="51"/>
    </row>
    <row r="2222" spans="7:21" ht="97.5" customHeight="1" x14ac:dyDescent="0.3">
      <c r="G2222" s="2"/>
      <c r="H2222" s="2"/>
      <c r="I2222" s="2"/>
      <c r="J2222" s="2"/>
      <c r="K2222" s="51"/>
      <c r="Q2222" s="2"/>
      <c r="U2222" s="51"/>
    </row>
    <row r="2223" spans="7:21" ht="97.5" customHeight="1" x14ac:dyDescent="0.3">
      <c r="G2223" s="2"/>
      <c r="H2223" s="2"/>
      <c r="I2223" s="2"/>
      <c r="J2223" s="2"/>
      <c r="K2223" s="51"/>
      <c r="Q2223" s="2"/>
      <c r="U2223" s="51"/>
    </row>
    <row r="2224" spans="7:21" ht="97.5" customHeight="1" x14ac:dyDescent="0.3">
      <c r="G2224" s="2"/>
      <c r="H2224" s="2"/>
      <c r="I2224" s="2"/>
      <c r="J2224" s="2"/>
      <c r="K2224" s="51"/>
      <c r="Q2224" s="2"/>
      <c r="U2224" s="51"/>
    </row>
    <row r="2225" spans="5:21" ht="97.5" customHeight="1" x14ac:dyDescent="0.3">
      <c r="E2225" s="2"/>
      <c r="G2225" s="2"/>
      <c r="H2225" s="2"/>
      <c r="I2225" s="2"/>
      <c r="J2225" s="2"/>
      <c r="K2225" s="51"/>
      <c r="Q2225" s="2"/>
      <c r="U2225" s="51"/>
    </row>
    <row r="2226" spans="5:21" ht="97.5" customHeight="1" x14ac:dyDescent="0.3">
      <c r="E2226" s="2"/>
      <c r="G2226" s="2"/>
      <c r="H2226" s="2"/>
      <c r="I2226" s="2"/>
      <c r="J2226" s="2"/>
      <c r="K2226" s="51"/>
      <c r="Q2226" s="2"/>
      <c r="U2226" s="51"/>
    </row>
    <row r="2229" spans="5:21" ht="97.5" customHeight="1" x14ac:dyDescent="0.3">
      <c r="L2229" s="2"/>
      <c r="M2229" s="2"/>
      <c r="N2229" s="2"/>
      <c r="O2229" s="2"/>
      <c r="P2229" s="2"/>
      <c r="Q2229" s="2"/>
      <c r="R2229" s="2"/>
      <c r="S2229" s="2"/>
      <c r="U2229" s="51"/>
    </row>
    <row r="2230" spans="5:21" ht="97.5" customHeight="1" x14ac:dyDescent="0.3">
      <c r="L2230" s="2"/>
      <c r="M2230" s="2"/>
      <c r="N2230" s="2"/>
      <c r="O2230" s="2"/>
      <c r="P2230" s="2"/>
      <c r="Q2230" s="2"/>
      <c r="R2230" s="2"/>
      <c r="S2230" s="2"/>
      <c r="U2230" s="51"/>
    </row>
    <row r="2231" spans="5:21" ht="97.5" customHeight="1" x14ac:dyDescent="0.3">
      <c r="L2231" s="2"/>
      <c r="M2231" s="2"/>
      <c r="N2231" s="2"/>
      <c r="O2231" s="2"/>
      <c r="P2231" s="2"/>
      <c r="Q2231" s="2"/>
      <c r="U2231" s="51"/>
    </row>
    <row r="2232" spans="5:21" ht="97.5" customHeight="1" x14ac:dyDescent="0.3">
      <c r="L2232" s="2"/>
      <c r="M2232" s="2"/>
      <c r="N2232" s="2"/>
      <c r="O2232" s="2"/>
      <c r="P2232" s="2"/>
      <c r="Q2232" s="2"/>
      <c r="U2232" s="51"/>
    </row>
    <row r="2233" spans="5:21" ht="97.5" customHeight="1" x14ac:dyDescent="0.3">
      <c r="L2233" s="2"/>
      <c r="M2233" s="2"/>
      <c r="N2233" s="2"/>
      <c r="O2233" s="2"/>
      <c r="P2233" s="2"/>
      <c r="Q2233" s="2"/>
      <c r="U2233" s="51"/>
    </row>
    <row r="2234" spans="5:21" ht="97.5" customHeight="1" x14ac:dyDescent="0.3">
      <c r="L2234" s="2"/>
      <c r="M2234" s="2"/>
      <c r="N2234" s="2"/>
      <c r="O2234" s="2"/>
      <c r="P2234" s="2"/>
      <c r="Q2234" s="2"/>
      <c r="U2234" s="51"/>
    </row>
    <row r="2236" spans="5:21" ht="97.5" customHeight="1" x14ac:dyDescent="0.3">
      <c r="Q2236" s="2"/>
      <c r="U2236" s="51"/>
    </row>
    <row r="2237" spans="5:21" ht="97.5" customHeight="1" x14ac:dyDescent="0.3">
      <c r="Q2237" s="2"/>
      <c r="U2237" s="51"/>
    </row>
    <row r="2241" spans="5:21" ht="97.5" customHeight="1" x14ac:dyDescent="0.3">
      <c r="L2241" s="2"/>
      <c r="M2241" s="2"/>
      <c r="N2241" s="2"/>
      <c r="O2241" s="2"/>
      <c r="P2241" s="2"/>
      <c r="Q2241" s="2"/>
      <c r="R2241" s="2"/>
      <c r="S2241" s="2"/>
      <c r="T2241" s="2"/>
      <c r="U2241" s="51"/>
    </row>
    <row r="2242" spans="5:21" ht="97.5" customHeight="1" x14ac:dyDescent="0.3">
      <c r="L2242" s="2"/>
      <c r="M2242" s="2"/>
      <c r="N2242" s="2"/>
      <c r="O2242" s="2"/>
      <c r="P2242" s="2"/>
      <c r="Q2242" s="2"/>
      <c r="R2242" s="2"/>
      <c r="S2242" s="2"/>
      <c r="T2242" s="2"/>
      <c r="U2242" s="51"/>
    </row>
    <row r="2243" spans="5:21" ht="97.5" customHeight="1" x14ac:dyDescent="0.3">
      <c r="L2243" s="2"/>
      <c r="M2243" s="2"/>
      <c r="N2243" s="2"/>
      <c r="O2243" s="2"/>
      <c r="P2243" s="2"/>
      <c r="Q2243" s="2"/>
      <c r="R2243" s="2"/>
      <c r="S2243" s="2"/>
      <c r="T2243" s="2"/>
      <c r="U2243" s="51"/>
    </row>
    <row r="2244" spans="5:21" ht="97.5" customHeight="1" x14ac:dyDescent="0.3">
      <c r="E2244" s="2"/>
      <c r="G2244" s="2"/>
      <c r="H2244" s="2"/>
      <c r="I2244" s="2"/>
      <c r="J2244" s="2"/>
      <c r="K2244" s="51"/>
    </row>
    <row r="2245" spans="5:21" ht="97.5" customHeight="1" x14ac:dyDescent="0.3">
      <c r="E2245" s="2"/>
      <c r="G2245" s="2"/>
      <c r="H2245" s="2"/>
      <c r="I2245" s="2"/>
      <c r="J2245" s="2"/>
      <c r="K2245" s="51"/>
    </row>
    <row r="2249" spans="5:21" ht="97.5" customHeight="1" x14ac:dyDescent="0.3">
      <c r="L2249" s="2"/>
      <c r="M2249" s="2"/>
      <c r="N2249" s="2"/>
      <c r="O2249" s="2"/>
      <c r="P2249" s="2"/>
      <c r="Q2249" s="2"/>
      <c r="R2249" s="2"/>
      <c r="S2249" s="2"/>
      <c r="T2249" s="2"/>
      <c r="U2249" s="51"/>
    </row>
    <row r="2250" spans="5:21" ht="97.5" customHeight="1" x14ac:dyDescent="0.3">
      <c r="L2250" s="2"/>
      <c r="M2250" s="2"/>
      <c r="N2250" s="2"/>
      <c r="O2250" s="2"/>
      <c r="P2250" s="2"/>
      <c r="Q2250" s="2"/>
      <c r="R2250" s="2"/>
      <c r="S2250" s="2"/>
      <c r="T2250" s="2"/>
      <c r="U2250" s="51"/>
    </row>
    <row r="2254" spans="5:21" ht="97.5" customHeight="1" x14ac:dyDescent="0.3">
      <c r="E2254" s="2"/>
      <c r="G2254" s="2"/>
      <c r="H2254" s="2"/>
      <c r="I2254" s="2"/>
      <c r="J2254" s="2"/>
      <c r="K2254" s="51"/>
    </row>
    <row r="2255" spans="5:21" ht="97.5" customHeight="1" x14ac:dyDescent="0.3">
      <c r="E2255" s="2"/>
      <c r="G2255" s="2"/>
      <c r="H2255" s="2"/>
      <c r="I2255" s="2"/>
      <c r="J2255" s="2"/>
      <c r="K2255" s="51"/>
    </row>
    <row r="2261" spans="5:21" ht="97.5" customHeight="1" x14ac:dyDescent="0.3">
      <c r="L2261" s="2"/>
      <c r="M2261" s="2"/>
      <c r="N2261" s="2"/>
      <c r="O2261" s="2"/>
      <c r="P2261" s="2"/>
      <c r="Q2261" s="2"/>
      <c r="R2261" s="2"/>
      <c r="S2261" s="2"/>
      <c r="U2261" s="51"/>
    </row>
    <row r="2262" spans="5:21" ht="97.5" customHeight="1" x14ac:dyDescent="0.3">
      <c r="L2262" s="2"/>
      <c r="M2262" s="2"/>
      <c r="N2262" s="2"/>
      <c r="O2262" s="2"/>
      <c r="P2262" s="2"/>
      <c r="Q2262" s="2"/>
      <c r="R2262" s="2"/>
      <c r="S2262" s="2"/>
      <c r="U2262" s="51"/>
    </row>
    <row r="2263" spans="5:21" ht="97.5" customHeight="1" x14ac:dyDescent="0.3">
      <c r="L2263" s="2"/>
      <c r="M2263" s="2"/>
      <c r="N2263" s="2"/>
      <c r="O2263" s="2"/>
      <c r="P2263" s="2"/>
      <c r="Q2263" s="2"/>
      <c r="R2263" s="2"/>
      <c r="S2263" s="2"/>
      <c r="U2263" s="51"/>
    </row>
    <row r="2264" spans="5:21" ht="97.5" customHeight="1" x14ac:dyDescent="0.3">
      <c r="L2264" s="2"/>
      <c r="M2264" s="2"/>
      <c r="N2264" s="2"/>
      <c r="O2264" s="2"/>
      <c r="P2264" s="2"/>
      <c r="Q2264" s="2"/>
      <c r="R2264" s="2"/>
      <c r="S2264" s="2"/>
      <c r="U2264" s="51"/>
    </row>
    <row r="2265" spans="5:21" ht="97.5" customHeight="1" x14ac:dyDescent="0.3">
      <c r="L2265" s="2"/>
      <c r="M2265" s="2"/>
      <c r="N2265" s="2"/>
      <c r="O2265" s="2"/>
      <c r="P2265" s="2"/>
      <c r="Q2265" s="2"/>
      <c r="R2265" s="2"/>
      <c r="S2265" s="2"/>
      <c r="U2265" s="51"/>
    </row>
    <row r="2266" spans="5:21" ht="97.5" customHeight="1" x14ac:dyDescent="0.3">
      <c r="L2266" s="2"/>
      <c r="M2266" s="2"/>
      <c r="N2266" s="2"/>
      <c r="O2266" s="2"/>
      <c r="P2266" s="2"/>
      <c r="Q2266" s="2"/>
      <c r="R2266" s="2"/>
      <c r="S2266" s="2"/>
      <c r="U2266" s="51"/>
    </row>
    <row r="2271" spans="5:21" ht="97.5" customHeight="1" x14ac:dyDescent="0.3">
      <c r="Q2271" s="2"/>
      <c r="R2271" s="2"/>
      <c r="S2271" s="2"/>
      <c r="T2271" s="2"/>
      <c r="U2271" s="51"/>
    </row>
    <row r="2272" spans="5:21" ht="97.5" customHeight="1" x14ac:dyDescent="0.3">
      <c r="E2272" s="2"/>
      <c r="G2272" s="2"/>
      <c r="H2272" s="2"/>
      <c r="I2272" s="2"/>
      <c r="J2272" s="2"/>
      <c r="K2272" s="51"/>
      <c r="Q2272" s="2"/>
      <c r="R2272" s="2"/>
      <c r="S2272" s="2"/>
      <c r="T2272" s="2"/>
      <c r="U2272" s="51"/>
    </row>
    <row r="2273" spans="5:21" ht="97.5" customHeight="1" x14ac:dyDescent="0.3">
      <c r="E2273" s="2"/>
      <c r="G2273" s="2"/>
      <c r="H2273" s="2"/>
      <c r="I2273" s="2"/>
      <c r="J2273" s="2"/>
      <c r="K2273" s="51"/>
      <c r="Q2273" s="2"/>
      <c r="R2273" s="2"/>
      <c r="S2273" s="2"/>
      <c r="T2273" s="2"/>
      <c r="U2273" s="51"/>
    </row>
    <row r="2274" spans="5:21" ht="97.5" customHeight="1" x14ac:dyDescent="0.3">
      <c r="E2274" s="2"/>
      <c r="G2274" s="2"/>
      <c r="H2274" s="2"/>
      <c r="I2274" s="2"/>
      <c r="J2274" s="2"/>
      <c r="K2274" s="51"/>
      <c r="Q2274" s="2"/>
      <c r="U2274" s="51"/>
    </row>
    <row r="2275" spans="5:21" ht="97.5" customHeight="1" x14ac:dyDescent="0.3">
      <c r="E2275" s="2"/>
      <c r="G2275" s="2"/>
      <c r="H2275" s="2"/>
      <c r="I2275" s="2"/>
      <c r="J2275" s="2"/>
      <c r="K2275" s="51"/>
      <c r="Q2275" s="2"/>
      <c r="U2275" s="51"/>
    </row>
    <row r="2277" spans="5:21" ht="97.5" customHeight="1" x14ac:dyDescent="0.3">
      <c r="E2277" s="2"/>
      <c r="G2277" s="2"/>
      <c r="H2277" s="2"/>
      <c r="I2277" s="2"/>
      <c r="J2277" s="2"/>
      <c r="K2277" s="51"/>
      <c r="U2277" s="51"/>
    </row>
    <row r="2278" spans="5:21" ht="97.5" customHeight="1" x14ac:dyDescent="0.3">
      <c r="E2278" s="2"/>
      <c r="G2278" s="2"/>
      <c r="H2278" s="2"/>
      <c r="I2278" s="2"/>
      <c r="J2278" s="2"/>
      <c r="K2278" s="51"/>
      <c r="U2278" s="51"/>
    </row>
    <row r="2283" spans="5:21" ht="97.5" customHeight="1" x14ac:dyDescent="0.3">
      <c r="L2283" s="2"/>
      <c r="M2283" s="2"/>
      <c r="N2283" s="2"/>
      <c r="O2283" s="2"/>
      <c r="P2283" s="2"/>
      <c r="Q2283" s="2"/>
      <c r="R2283" s="2"/>
      <c r="S2283" s="2"/>
      <c r="T2283" s="2"/>
      <c r="U2283" s="51"/>
    </row>
    <row r="2284" spans="5:21" ht="97.5" customHeight="1" x14ac:dyDescent="0.3">
      <c r="L2284" s="2"/>
      <c r="M2284" s="2"/>
      <c r="N2284" s="2"/>
      <c r="O2284" s="2"/>
      <c r="P2284" s="2"/>
      <c r="Q2284" s="2"/>
      <c r="R2284" s="2"/>
      <c r="S2284" s="2"/>
      <c r="T2284" s="2"/>
      <c r="U2284" s="51"/>
    </row>
    <row r="2285" spans="5:21" ht="97.5" customHeight="1" x14ac:dyDescent="0.3">
      <c r="E2285" s="2"/>
      <c r="G2285" s="2"/>
      <c r="H2285" s="2"/>
      <c r="I2285" s="2"/>
      <c r="J2285" s="2"/>
      <c r="K2285" s="51"/>
      <c r="U2285" s="51"/>
    </row>
    <row r="2286" spans="5:21" ht="97.5" customHeight="1" x14ac:dyDescent="0.3">
      <c r="E2286" s="2"/>
      <c r="G2286" s="2"/>
      <c r="H2286" s="2"/>
      <c r="I2286" s="2"/>
      <c r="J2286" s="2"/>
      <c r="K2286" s="51"/>
      <c r="U2286" s="51"/>
    </row>
    <row r="2287" spans="5:21" ht="97.5" customHeight="1" x14ac:dyDescent="0.3">
      <c r="E2287" s="2"/>
      <c r="G2287" s="2"/>
      <c r="H2287" s="2"/>
      <c r="I2287" s="2"/>
      <c r="J2287" s="2"/>
      <c r="K2287" s="51"/>
      <c r="Q2287" s="2"/>
      <c r="U2287" s="51"/>
    </row>
    <row r="2288" spans="5:21" ht="97.5" customHeight="1" x14ac:dyDescent="0.3">
      <c r="E2288" s="2"/>
      <c r="G2288" s="2"/>
      <c r="H2288" s="2"/>
      <c r="I2288" s="2"/>
      <c r="J2288" s="2"/>
      <c r="K2288" s="51"/>
      <c r="Q2288" s="2"/>
      <c r="U2288" s="51"/>
    </row>
    <row r="2289" spans="5:21" ht="97.5" customHeight="1" x14ac:dyDescent="0.3">
      <c r="E2289" s="2"/>
      <c r="G2289" s="2"/>
      <c r="H2289" s="2"/>
      <c r="I2289" s="2"/>
      <c r="J2289" s="2"/>
      <c r="K2289" s="51"/>
      <c r="Q2289" s="2"/>
      <c r="U2289" s="51"/>
    </row>
    <row r="2290" spans="5:21" ht="97.5" customHeight="1" x14ac:dyDescent="0.3">
      <c r="E2290" s="2"/>
      <c r="G2290" s="2"/>
      <c r="H2290" s="2"/>
      <c r="I2290" s="2"/>
      <c r="J2290" s="2"/>
      <c r="K2290" s="51"/>
      <c r="Q2290" s="2"/>
      <c r="U2290" s="51"/>
    </row>
    <row r="2291" spans="5:21" ht="97.5" customHeight="1" x14ac:dyDescent="0.3">
      <c r="E2291" s="2"/>
      <c r="G2291" s="2"/>
      <c r="H2291" s="2"/>
      <c r="I2291" s="2"/>
      <c r="J2291" s="2"/>
      <c r="K2291" s="51"/>
      <c r="Q2291" s="2"/>
      <c r="U2291" s="51"/>
    </row>
    <row r="2292" spans="5:21" ht="97.5" customHeight="1" x14ac:dyDescent="0.3">
      <c r="E2292" s="2"/>
      <c r="G2292" s="2"/>
      <c r="H2292" s="2"/>
      <c r="I2292" s="2"/>
      <c r="J2292" s="2"/>
      <c r="K2292" s="51"/>
      <c r="Q2292" s="2"/>
      <c r="U2292" s="51"/>
    </row>
    <row r="2294" spans="5:21" ht="97.5" customHeight="1" x14ac:dyDescent="0.3">
      <c r="E2294" s="2"/>
      <c r="G2294" s="2"/>
      <c r="H2294" s="2"/>
      <c r="I2294" s="2"/>
      <c r="J2294" s="2"/>
      <c r="K2294" s="51"/>
      <c r="Q2294" s="2"/>
      <c r="U2294" s="51"/>
    </row>
    <row r="2295" spans="5:21" ht="97.5" customHeight="1" x14ac:dyDescent="0.3">
      <c r="E2295" s="2"/>
      <c r="G2295" s="2"/>
      <c r="H2295" s="2"/>
      <c r="I2295" s="2"/>
      <c r="J2295" s="2"/>
      <c r="K2295" s="51"/>
      <c r="Q2295" s="2"/>
      <c r="U2295" s="51"/>
    </row>
    <row r="2296" spans="5:21" ht="97.5" customHeight="1" x14ac:dyDescent="0.3">
      <c r="L2296" s="2"/>
      <c r="M2296" s="2"/>
      <c r="N2296" s="2"/>
      <c r="O2296" s="2"/>
      <c r="P2296" s="2"/>
      <c r="Q2296" s="2"/>
      <c r="R2296" s="2"/>
      <c r="S2296" s="2"/>
      <c r="U2296" s="51"/>
    </row>
    <row r="2297" spans="5:21" ht="97.5" customHeight="1" x14ac:dyDescent="0.3">
      <c r="L2297" s="2"/>
      <c r="M2297" s="2"/>
      <c r="N2297" s="2"/>
      <c r="O2297" s="2"/>
      <c r="P2297" s="2"/>
      <c r="Q2297" s="2"/>
      <c r="R2297" s="2"/>
      <c r="S2297" s="2"/>
      <c r="U2297" s="51"/>
    </row>
    <row r="2298" spans="5:21" ht="97.5" customHeight="1" x14ac:dyDescent="0.3">
      <c r="L2298" s="2"/>
      <c r="M2298" s="2"/>
      <c r="N2298" s="2"/>
      <c r="O2298" s="2"/>
      <c r="P2298" s="2"/>
      <c r="Q2298" s="2"/>
      <c r="R2298" s="2"/>
      <c r="S2298" s="2"/>
      <c r="U2298" s="51"/>
    </row>
    <row r="2299" spans="5:21" ht="97.5" customHeight="1" x14ac:dyDescent="0.3">
      <c r="L2299" s="2"/>
      <c r="M2299" s="2"/>
      <c r="N2299" s="2"/>
      <c r="O2299" s="2"/>
      <c r="P2299" s="2"/>
      <c r="Q2299" s="2"/>
      <c r="R2299" s="2"/>
      <c r="S2299" s="2"/>
      <c r="U2299" s="51"/>
    </row>
    <row r="2300" spans="5:21" ht="97.5" customHeight="1" x14ac:dyDescent="0.3">
      <c r="E2300" s="2"/>
      <c r="G2300" s="2"/>
      <c r="H2300" s="2"/>
      <c r="I2300" s="2"/>
      <c r="J2300" s="2"/>
      <c r="K2300" s="51"/>
      <c r="Q2300" s="2"/>
      <c r="U2300" s="51"/>
    </row>
    <row r="2301" spans="5:21" ht="97.5" customHeight="1" x14ac:dyDescent="0.3">
      <c r="E2301" s="2"/>
      <c r="G2301" s="2"/>
      <c r="H2301" s="2"/>
      <c r="I2301" s="2"/>
      <c r="J2301" s="2"/>
      <c r="K2301" s="51"/>
      <c r="Q2301" s="2"/>
      <c r="U2301" s="51"/>
    </row>
    <row r="2302" spans="5:21" ht="97.5" customHeight="1" x14ac:dyDescent="0.3">
      <c r="E2302" s="2"/>
      <c r="G2302" s="2"/>
      <c r="H2302" s="2"/>
      <c r="I2302" s="2"/>
      <c r="J2302" s="2"/>
      <c r="K2302" s="51"/>
      <c r="Q2302" s="2"/>
      <c r="U2302" s="51"/>
    </row>
    <row r="2304" spans="5:21" ht="97.5" customHeight="1" x14ac:dyDescent="0.3">
      <c r="Q2304" s="2"/>
      <c r="U2304" s="51"/>
    </row>
    <row r="2305" spans="5:21" ht="97.5" customHeight="1" x14ac:dyDescent="0.3">
      <c r="Q2305" s="2"/>
      <c r="U2305" s="51"/>
    </row>
    <row r="2306" spans="5:21" ht="97.5" customHeight="1" x14ac:dyDescent="0.3">
      <c r="L2306" s="2"/>
      <c r="M2306" s="2"/>
      <c r="N2306" s="2"/>
      <c r="O2306" s="2"/>
      <c r="P2306" s="2"/>
      <c r="Q2306" s="2"/>
      <c r="R2306" s="2"/>
      <c r="S2306" s="2"/>
      <c r="U2306" s="51"/>
    </row>
    <row r="2307" spans="5:21" ht="97.5" customHeight="1" x14ac:dyDescent="0.3">
      <c r="L2307" s="2"/>
      <c r="M2307" s="2"/>
      <c r="N2307" s="2"/>
      <c r="O2307" s="2"/>
      <c r="P2307" s="2"/>
      <c r="Q2307" s="2"/>
      <c r="R2307" s="2"/>
      <c r="S2307" s="2"/>
      <c r="U2307" s="51"/>
    </row>
    <row r="2308" spans="5:21" ht="97.5" customHeight="1" x14ac:dyDescent="0.3">
      <c r="L2308" s="2"/>
      <c r="M2308" s="2"/>
      <c r="N2308" s="2"/>
      <c r="O2308" s="2"/>
      <c r="P2308" s="2"/>
      <c r="Q2308" s="2"/>
      <c r="R2308" s="2"/>
      <c r="S2308" s="2"/>
      <c r="U2308" s="51"/>
    </row>
    <row r="2309" spans="5:21" ht="97.5" customHeight="1" x14ac:dyDescent="0.3">
      <c r="L2309" s="2"/>
      <c r="M2309" s="2"/>
      <c r="N2309" s="2"/>
      <c r="O2309" s="2"/>
      <c r="P2309" s="2"/>
      <c r="Q2309" s="2"/>
      <c r="R2309" s="2"/>
      <c r="S2309" s="2"/>
      <c r="U2309" s="51"/>
    </row>
    <row r="2310" spans="5:21" ht="97.5" customHeight="1" x14ac:dyDescent="0.3">
      <c r="L2310" s="2"/>
      <c r="M2310" s="2"/>
      <c r="N2310" s="2"/>
      <c r="O2310" s="2"/>
      <c r="P2310" s="2"/>
      <c r="Q2310" s="2"/>
      <c r="R2310" s="2"/>
      <c r="S2310" s="2"/>
      <c r="U2310" s="51"/>
    </row>
    <row r="2311" spans="5:21" ht="97.5" customHeight="1" x14ac:dyDescent="0.3">
      <c r="L2311" s="2"/>
      <c r="M2311" s="2"/>
      <c r="N2311" s="2"/>
      <c r="O2311" s="2"/>
      <c r="P2311" s="2"/>
      <c r="Q2311" s="2"/>
      <c r="R2311" s="2"/>
      <c r="S2311" s="2"/>
      <c r="U2311" s="51"/>
    </row>
    <row r="2314" spans="5:21" ht="97.5" customHeight="1" x14ac:dyDescent="0.3">
      <c r="E2314" s="2"/>
      <c r="G2314" s="2"/>
      <c r="H2314" s="2"/>
      <c r="I2314" s="2"/>
      <c r="J2314" s="2"/>
      <c r="K2314" s="51"/>
      <c r="Q2314" s="2"/>
      <c r="U2314" s="51"/>
    </row>
    <row r="2315" spans="5:21" ht="97.5" customHeight="1" x14ac:dyDescent="0.3">
      <c r="E2315" s="2"/>
      <c r="G2315" s="2"/>
      <c r="H2315" s="2"/>
      <c r="I2315" s="2"/>
      <c r="J2315" s="2"/>
      <c r="K2315" s="51"/>
      <c r="Q2315" s="2"/>
      <c r="U2315" s="51"/>
    </row>
    <row r="2316" spans="5:21" ht="97.5" customHeight="1" x14ac:dyDescent="0.3">
      <c r="E2316" s="2"/>
      <c r="G2316" s="2"/>
      <c r="H2316" s="2"/>
      <c r="I2316" s="2"/>
      <c r="J2316" s="2"/>
      <c r="K2316" s="51"/>
      <c r="Q2316" s="2"/>
      <c r="U2316" s="51"/>
    </row>
    <row r="2317" spans="5:21" ht="97.5" customHeight="1" x14ac:dyDescent="0.3">
      <c r="U2317" s="51"/>
    </row>
    <row r="2318" spans="5:21" ht="97.5" customHeight="1" x14ac:dyDescent="0.3">
      <c r="U2318" s="51"/>
    </row>
    <row r="2319" spans="5:21" ht="97.5" customHeight="1" x14ac:dyDescent="0.3">
      <c r="L2319" s="2"/>
      <c r="M2319" s="2"/>
      <c r="N2319" s="2"/>
      <c r="O2319" s="2"/>
      <c r="P2319" s="2"/>
      <c r="Q2319" s="2"/>
      <c r="R2319" s="2"/>
      <c r="S2319" s="2"/>
      <c r="U2319" s="51"/>
    </row>
    <row r="2320" spans="5:21" ht="97.5" customHeight="1" x14ac:dyDescent="0.3">
      <c r="L2320" s="2"/>
      <c r="M2320" s="2"/>
      <c r="N2320" s="2"/>
      <c r="O2320" s="2"/>
      <c r="P2320" s="2"/>
      <c r="Q2320" s="2"/>
      <c r="R2320" s="2"/>
      <c r="S2320" s="2"/>
      <c r="U2320" s="51"/>
    </row>
    <row r="2321" spans="5:21" ht="97.5" customHeight="1" x14ac:dyDescent="0.3">
      <c r="L2321" s="2"/>
      <c r="M2321" s="2"/>
      <c r="N2321" s="2"/>
      <c r="O2321" s="2"/>
      <c r="P2321" s="2"/>
      <c r="Q2321" s="2"/>
      <c r="R2321" s="2"/>
      <c r="S2321" s="2"/>
      <c r="U2321" s="51"/>
    </row>
    <row r="2322" spans="5:21" ht="97.5" customHeight="1" x14ac:dyDescent="0.3">
      <c r="L2322" s="2"/>
      <c r="M2322" s="2"/>
      <c r="N2322" s="2"/>
      <c r="O2322" s="2"/>
      <c r="P2322" s="2"/>
      <c r="Q2322" s="2"/>
      <c r="R2322" s="2"/>
      <c r="S2322" s="2"/>
      <c r="U2322" s="51"/>
    </row>
    <row r="2323" spans="5:21" ht="97.5" customHeight="1" x14ac:dyDescent="0.3">
      <c r="L2323" s="2"/>
      <c r="M2323" s="2"/>
      <c r="N2323" s="2"/>
      <c r="O2323" s="2"/>
      <c r="P2323" s="2"/>
      <c r="Q2323" s="2"/>
      <c r="R2323" s="2"/>
      <c r="S2323" s="2"/>
      <c r="U2323" s="51"/>
    </row>
    <row r="2324" spans="5:21" ht="97.5" customHeight="1" x14ac:dyDescent="0.3">
      <c r="L2324" s="2"/>
      <c r="M2324" s="2"/>
      <c r="N2324" s="2"/>
      <c r="O2324" s="2"/>
      <c r="P2324" s="2"/>
      <c r="Q2324" s="2"/>
      <c r="R2324" s="2"/>
      <c r="S2324" s="2"/>
      <c r="U2324" s="51"/>
    </row>
    <row r="2325" spans="5:21" ht="97.5" customHeight="1" x14ac:dyDescent="0.3">
      <c r="L2325" s="2"/>
      <c r="M2325" s="2"/>
      <c r="N2325" s="2"/>
      <c r="O2325" s="2"/>
      <c r="P2325" s="2"/>
      <c r="Q2325" s="2"/>
      <c r="R2325" s="2"/>
      <c r="S2325" s="2"/>
      <c r="U2325" s="51"/>
    </row>
    <row r="2329" spans="5:21" ht="97.5" customHeight="1" x14ac:dyDescent="0.3">
      <c r="L2329" s="2"/>
      <c r="M2329" s="2"/>
      <c r="N2329" s="2"/>
      <c r="O2329" s="2"/>
      <c r="P2329" s="2"/>
      <c r="Q2329" s="2"/>
      <c r="R2329" s="2"/>
      <c r="S2329" s="2"/>
      <c r="U2329" s="51"/>
    </row>
    <row r="2330" spans="5:21" ht="97.5" customHeight="1" x14ac:dyDescent="0.3">
      <c r="L2330" s="2"/>
      <c r="M2330" s="2"/>
      <c r="N2330" s="2"/>
      <c r="O2330" s="2"/>
      <c r="P2330" s="2"/>
      <c r="Q2330" s="2"/>
      <c r="R2330" s="2"/>
      <c r="S2330" s="2"/>
      <c r="U2330" s="51"/>
    </row>
    <row r="2332" spans="5:21" ht="97.5" customHeight="1" x14ac:dyDescent="0.3">
      <c r="E2332" s="2"/>
      <c r="G2332" s="2"/>
      <c r="H2332" s="2"/>
      <c r="I2332" s="2"/>
      <c r="J2332" s="2"/>
      <c r="K2332" s="51"/>
      <c r="Q2332" s="2"/>
      <c r="U2332" s="51"/>
    </row>
    <row r="2333" spans="5:21" ht="97.5" customHeight="1" x14ac:dyDescent="0.3">
      <c r="E2333" s="2"/>
      <c r="G2333" s="2"/>
      <c r="H2333" s="2"/>
      <c r="I2333" s="2"/>
      <c r="J2333" s="2"/>
      <c r="K2333" s="51"/>
      <c r="Q2333" s="2"/>
      <c r="U2333" s="51"/>
    </row>
    <row r="2334" spans="5:21" ht="97.5" customHeight="1" x14ac:dyDescent="0.3">
      <c r="E2334" s="2"/>
      <c r="G2334" s="2"/>
      <c r="H2334" s="2"/>
      <c r="I2334" s="2"/>
      <c r="J2334" s="2"/>
      <c r="K2334" s="51"/>
      <c r="Q2334" s="2"/>
      <c r="U2334" s="51"/>
    </row>
    <row r="2335" spans="5:21" ht="97.5" customHeight="1" x14ac:dyDescent="0.3">
      <c r="E2335" s="2"/>
      <c r="G2335" s="2"/>
      <c r="H2335" s="2"/>
      <c r="I2335" s="2"/>
      <c r="J2335" s="2"/>
      <c r="K2335" s="51"/>
      <c r="Q2335" s="2"/>
      <c r="U2335" s="51"/>
    </row>
    <row r="2336" spans="5:21" ht="97.5" customHeight="1" x14ac:dyDescent="0.3">
      <c r="E2336" s="2"/>
      <c r="G2336" s="2"/>
      <c r="H2336" s="2"/>
      <c r="I2336" s="2"/>
      <c r="J2336" s="2"/>
      <c r="K2336" s="51"/>
      <c r="Q2336" s="2"/>
      <c r="U2336" s="51"/>
    </row>
    <row r="2337" spans="5:21" ht="97.5" customHeight="1" x14ac:dyDescent="0.3">
      <c r="E2337" s="2"/>
      <c r="G2337" s="2"/>
      <c r="H2337" s="2"/>
      <c r="I2337" s="2"/>
      <c r="J2337" s="2"/>
      <c r="K2337" s="51"/>
      <c r="Q2337" s="2"/>
      <c r="U2337" s="51"/>
    </row>
    <row r="2338" spans="5:21" ht="97.5" customHeight="1" x14ac:dyDescent="0.3">
      <c r="E2338" s="2"/>
      <c r="G2338" s="2"/>
      <c r="H2338" s="2"/>
      <c r="I2338" s="2"/>
      <c r="J2338" s="2"/>
      <c r="K2338" s="51"/>
      <c r="Q2338" s="2"/>
      <c r="U2338" s="51"/>
    </row>
    <row r="2339" spans="5:21" ht="97.5" customHeight="1" x14ac:dyDescent="0.3">
      <c r="E2339" s="2"/>
      <c r="G2339" s="2"/>
      <c r="H2339" s="2"/>
      <c r="I2339" s="2"/>
      <c r="J2339" s="2"/>
      <c r="K2339" s="51"/>
      <c r="Q2339" s="2"/>
      <c r="U2339" s="51"/>
    </row>
    <row r="2340" spans="5:21" ht="97.5" customHeight="1" x14ac:dyDescent="0.3">
      <c r="E2340" s="2"/>
      <c r="G2340" s="2"/>
      <c r="H2340" s="2"/>
      <c r="I2340" s="2"/>
      <c r="J2340" s="2"/>
      <c r="K2340" s="51"/>
      <c r="Q2340" s="2"/>
      <c r="U2340" s="51"/>
    </row>
    <row r="2341" spans="5:21" ht="97.5" customHeight="1" x14ac:dyDescent="0.3">
      <c r="L2341" s="2"/>
      <c r="M2341" s="2"/>
      <c r="N2341" s="2"/>
      <c r="O2341" s="2"/>
      <c r="P2341" s="2"/>
      <c r="Q2341" s="2"/>
      <c r="R2341" s="2"/>
      <c r="S2341" s="2"/>
      <c r="U2341" s="51"/>
    </row>
    <row r="2342" spans="5:21" ht="97.5" customHeight="1" x14ac:dyDescent="0.3">
      <c r="L2342" s="2"/>
      <c r="M2342" s="2"/>
      <c r="N2342" s="2"/>
      <c r="O2342" s="2"/>
      <c r="P2342" s="2"/>
      <c r="Q2342" s="2"/>
      <c r="R2342" s="2"/>
      <c r="S2342" s="2"/>
      <c r="U2342" s="51"/>
    </row>
    <row r="2343" spans="5:21" ht="97.5" customHeight="1" x14ac:dyDescent="0.3">
      <c r="L2343" s="2"/>
      <c r="M2343" s="2"/>
      <c r="N2343" s="2"/>
      <c r="O2343" s="2"/>
      <c r="P2343" s="2"/>
      <c r="Q2343" s="2"/>
      <c r="R2343" s="2"/>
      <c r="S2343" s="2"/>
      <c r="U2343" s="51"/>
    </row>
    <row r="2344" spans="5:21" ht="97.5" customHeight="1" x14ac:dyDescent="0.3">
      <c r="L2344" s="2"/>
      <c r="M2344" s="2"/>
      <c r="N2344" s="2"/>
      <c r="O2344" s="2"/>
      <c r="P2344" s="2"/>
      <c r="Q2344" s="2"/>
      <c r="R2344" s="2"/>
      <c r="S2344" s="2"/>
      <c r="U2344" s="51"/>
    </row>
    <row r="2345" spans="5:21" ht="97.5" customHeight="1" x14ac:dyDescent="0.3">
      <c r="L2345" s="2"/>
      <c r="M2345" s="2"/>
      <c r="N2345" s="2"/>
      <c r="O2345" s="2"/>
      <c r="P2345" s="2"/>
      <c r="Q2345" s="2"/>
      <c r="R2345" s="2"/>
      <c r="S2345" s="2"/>
      <c r="U2345" s="51"/>
    </row>
    <row r="2346" spans="5:21" ht="97.5" customHeight="1" x14ac:dyDescent="0.3">
      <c r="L2346" s="2"/>
      <c r="M2346" s="2"/>
      <c r="N2346" s="2"/>
      <c r="O2346" s="2"/>
      <c r="P2346" s="2"/>
      <c r="Q2346" s="2"/>
      <c r="R2346" s="2"/>
      <c r="S2346" s="2"/>
      <c r="U2346" s="51"/>
    </row>
    <row r="2347" spans="5:21" ht="97.5" customHeight="1" x14ac:dyDescent="0.3">
      <c r="L2347" s="2"/>
      <c r="M2347" s="2"/>
      <c r="N2347" s="2"/>
      <c r="O2347" s="2"/>
      <c r="P2347" s="2"/>
      <c r="Q2347" s="2"/>
      <c r="R2347" s="2"/>
      <c r="S2347" s="2"/>
      <c r="U2347" s="51"/>
    </row>
    <row r="2356" spans="5:21" ht="97.5" customHeight="1" x14ac:dyDescent="0.3">
      <c r="U2356" s="51"/>
    </row>
    <row r="2357" spans="5:21" ht="97.5" customHeight="1" x14ac:dyDescent="0.3">
      <c r="U2357" s="51"/>
    </row>
    <row r="2358" spans="5:21" ht="97.5" customHeight="1" x14ac:dyDescent="0.3">
      <c r="E2358" s="2"/>
      <c r="G2358" s="2"/>
      <c r="H2358" s="2"/>
      <c r="I2358" s="2"/>
      <c r="J2358" s="2"/>
      <c r="K2358" s="51"/>
      <c r="Q2358" s="2"/>
      <c r="U2358" s="51"/>
    </row>
    <row r="2359" spans="5:21" ht="97.5" customHeight="1" x14ac:dyDescent="0.3">
      <c r="E2359" s="2"/>
      <c r="G2359" s="2"/>
      <c r="H2359" s="2"/>
      <c r="I2359" s="2"/>
      <c r="J2359" s="2"/>
      <c r="K2359" s="51"/>
      <c r="Q2359" s="2"/>
      <c r="U2359" s="51"/>
    </row>
    <row r="2370" spans="5:21" ht="97.5" customHeight="1" x14ac:dyDescent="0.3">
      <c r="L2370" s="2"/>
      <c r="M2370" s="2"/>
      <c r="N2370" s="2"/>
      <c r="O2370" s="2"/>
      <c r="P2370" s="2"/>
      <c r="Q2370" s="2"/>
      <c r="R2370" s="2"/>
      <c r="S2370" s="2"/>
      <c r="U2370" s="51"/>
    </row>
    <row r="2371" spans="5:21" ht="97.5" customHeight="1" x14ac:dyDescent="0.3">
      <c r="L2371" s="2"/>
      <c r="M2371" s="2"/>
      <c r="N2371" s="2"/>
      <c r="O2371" s="2"/>
      <c r="P2371" s="2"/>
      <c r="Q2371" s="2"/>
      <c r="R2371" s="2"/>
      <c r="S2371" s="2"/>
      <c r="U2371" s="51"/>
    </row>
    <row r="2372" spans="5:21" ht="97.5" customHeight="1" x14ac:dyDescent="0.3">
      <c r="E2372" s="2"/>
      <c r="G2372" s="2"/>
      <c r="H2372" s="2"/>
      <c r="I2372" s="2"/>
      <c r="J2372" s="2"/>
      <c r="K2372" s="51"/>
      <c r="Q2372" s="2"/>
      <c r="U2372" s="51"/>
    </row>
    <row r="2373" spans="5:21" ht="97.5" customHeight="1" x14ac:dyDescent="0.3">
      <c r="E2373" s="2"/>
      <c r="G2373" s="2"/>
      <c r="H2373" s="2"/>
      <c r="I2373" s="2"/>
      <c r="J2373" s="2"/>
      <c r="K2373" s="51"/>
      <c r="Q2373" s="2"/>
      <c r="U2373" s="51"/>
    </row>
    <row r="2375" spans="5:21" ht="97.5" customHeight="1" x14ac:dyDescent="0.3">
      <c r="E2375" s="2"/>
      <c r="G2375" s="2"/>
      <c r="H2375" s="2"/>
      <c r="I2375" s="2"/>
      <c r="J2375" s="2"/>
      <c r="K2375" s="51"/>
      <c r="Q2375" s="2"/>
      <c r="U2375" s="51"/>
    </row>
    <row r="2376" spans="5:21" ht="97.5" customHeight="1" x14ac:dyDescent="0.3">
      <c r="E2376" s="2"/>
      <c r="G2376" s="2"/>
      <c r="H2376" s="2"/>
      <c r="I2376" s="2"/>
      <c r="J2376" s="2"/>
      <c r="K2376" s="51"/>
      <c r="Q2376" s="2"/>
      <c r="U2376" s="51"/>
    </row>
    <row r="2377" spans="5:21" ht="97.5" customHeight="1" x14ac:dyDescent="0.3">
      <c r="E2377" s="2"/>
      <c r="G2377" s="2"/>
      <c r="H2377" s="2"/>
      <c r="I2377" s="2"/>
      <c r="J2377" s="2"/>
      <c r="K2377" s="51"/>
      <c r="Q2377" s="2"/>
      <c r="U2377" s="51"/>
    </row>
    <row r="2378" spans="5:21" ht="97.5" customHeight="1" x14ac:dyDescent="0.3">
      <c r="E2378" s="2"/>
      <c r="G2378" s="2"/>
      <c r="H2378" s="2"/>
      <c r="I2378" s="2"/>
      <c r="J2378" s="2"/>
      <c r="K2378" s="51"/>
      <c r="Q2378" s="2"/>
      <c r="U2378" s="51"/>
    </row>
    <row r="2392" spans="5:21" ht="97.5" customHeight="1" x14ac:dyDescent="0.3">
      <c r="E2392" s="2"/>
      <c r="G2392" s="2"/>
      <c r="H2392" s="2"/>
      <c r="I2392" s="2"/>
      <c r="J2392" s="2"/>
      <c r="K2392" s="51"/>
      <c r="Q2392" s="2"/>
      <c r="U2392" s="51"/>
    </row>
    <row r="2393" spans="5:21" ht="97.5" customHeight="1" x14ac:dyDescent="0.3">
      <c r="E2393" s="2"/>
      <c r="G2393" s="2"/>
      <c r="H2393" s="2"/>
      <c r="I2393" s="2"/>
      <c r="J2393" s="2"/>
      <c r="K2393" s="51"/>
      <c r="Q2393" s="2"/>
      <c r="U2393" s="51"/>
    </row>
    <row r="2394" spans="5:21" ht="97.5" customHeight="1" x14ac:dyDescent="0.3">
      <c r="E2394" s="2"/>
      <c r="G2394" s="2"/>
      <c r="H2394" s="2"/>
      <c r="I2394" s="2"/>
      <c r="J2394" s="2"/>
      <c r="K2394" s="51"/>
      <c r="Q2394" s="2"/>
      <c r="U2394" s="51"/>
    </row>
    <row r="2396" spans="5:21" ht="97.5" customHeight="1" x14ac:dyDescent="0.3">
      <c r="Q2396" s="2"/>
      <c r="U2396" s="51"/>
    </row>
    <row r="2397" spans="5:21" ht="97.5" customHeight="1" x14ac:dyDescent="0.3">
      <c r="Q2397" s="2"/>
      <c r="U2397" s="51"/>
    </row>
    <row r="2398" spans="5:21" ht="97.5" customHeight="1" x14ac:dyDescent="0.3">
      <c r="Q2398" s="2"/>
      <c r="U2398" s="51"/>
    </row>
    <row r="2399" spans="5:21" ht="97.5" customHeight="1" x14ac:dyDescent="0.3">
      <c r="E2399" s="2"/>
      <c r="G2399" s="2"/>
      <c r="H2399" s="2"/>
      <c r="I2399" s="2"/>
      <c r="J2399" s="2"/>
      <c r="K2399" s="51"/>
      <c r="Q2399" s="2"/>
      <c r="U2399" s="51"/>
    </row>
    <row r="2400" spans="5:21" ht="97.5" customHeight="1" x14ac:dyDescent="0.3">
      <c r="E2400" s="2"/>
      <c r="G2400" s="2"/>
      <c r="H2400" s="2"/>
      <c r="I2400" s="2"/>
      <c r="J2400" s="2"/>
      <c r="K2400" s="51"/>
      <c r="Q2400" s="2"/>
      <c r="U2400" s="51"/>
    </row>
    <row r="2401" spans="5:21" ht="97.5" customHeight="1" x14ac:dyDescent="0.3">
      <c r="E2401" s="2"/>
      <c r="G2401" s="2"/>
      <c r="H2401" s="2"/>
      <c r="I2401" s="2"/>
      <c r="J2401" s="2"/>
      <c r="K2401" s="51"/>
      <c r="Q2401" s="2"/>
      <c r="U2401" s="51"/>
    </row>
    <row r="2402" spans="5:21" ht="97.5" customHeight="1" x14ac:dyDescent="0.3">
      <c r="E2402" s="2"/>
      <c r="G2402" s="2"/>
      <c r="H2402" s="2"/>
      <c r="I2402" s="2"/>
      <c r="J2402" s="2"/>
      <c r="K2402" s="51"/>
      <c r="Q2402" s="2"/>
      <c r="U2402" s="51"/>
    </row>
    <row r="2403" spans="5:21" ht="97.5" customHeight="1" x14ac:dyDescent="0.3">
      <c r="E2403" s="2"/>
      <c r="G2403" s="2"/>
      <c r="H2403" s="2"/>
      <c r="I2403" s="2"/>
      <c r="J2403" s="2"/>
      <c r="K2403" s="51"/>
      <c r="Q2403" s="2"/>
      <c r="U2403" s="51"/>
    </row>
    <row r="2419" spans="5:21" ht="97.5" customHeight="1" x14ac:dyDescent="0.3">
      <c r="E2419" s="2"/>
      <c r="G2419" s="2"/>
      <c r="H2419" s="2"/>
      <c r="I2419" s="2"/>
      <c r="J2419" s="2"/>
      <c r="K2419" s="51"/>
      <c r="Q2419" s="2"/>
      <c r="U2419" s="51"/>
    </row>
    <row r="2420" spans="5:21" ht="97.5" customHeight="1" x14ac:dyDescent="0.3">
      <c r="E2420" s="2"/>
      <c r="G2420" s="2"/>
      <c r="H2420" s="2"/>
      <c r="I2420" s="2"/>
      <c r="J2420" s="2"/>
      <c r="K2420" s="51"/>
      <c r="Q2420" s="2"/>
      <c r="U2420" s="51"/>
    </row>
    <row r="2421" spans="5:21" ht="97.5" customHeight="1" x14ac:dyDescent="0.3">
      <c r="E2421" s="2"/>
      <c r="G2421" s="2"/>
      <c r="H2421" s="2"/>
      <c r="I2421" s="2"/>
      <c r="J2421" s="2"/>
      <c r="K2421" s="51"/>
      <c r="Q2421" s="2"/>
      <c r="U2421" s="51"/>
    </row>
    <row r="2422" spans="5:21" ht="97.5" customHeight="1" x14ac:dyDescent="0.3">
      <c r="E2422" s="2"/>
      <c r="G2422" s="2"/>
      <c r="H2422" s="2"/>
      <c r="I2422" s="2"/>
      <c r="J2422" s="2"/>
      <c r="K2422" s="51"/>
      <c r="Q2422" s="2"/>
      <c r="U2422" s="51"/>
    </row>
    <row r="2423" spans="5:21" ht="97.5" customHeight="1" x14ac:dyDescent="0.3">
      <c r="L2423" s="2"/>
      <c r="M2423" s="2"/>
      <c r="N2423" s="2"/>
      <c r="O2423" s="2"/>
      <c r="P2423" s="2"/>
      <c r="Q2423" s="2"/>
      <c r="R2423" s="2"/>
      <c r="S2423" s="2"/>
      <c r="U2423" s="51"/>
    </row>
    <row r="2424" spans="5:21" ht="97.5" customHeight="1" x14ac:dyDescent="0.3">
      <c r="L2424" s="2"/>
      <c r="M2424" s="2"/>
      <c r="N2424" s="2"/>
      <c r="O2424" s="2"/>
      <c r="P2424" s="2"/>
      <c r="Q2424" s="2"/>
      <c r="R2424" s="2"/>
      <c r="S2424" s="2"/>
      <c r="U2424" s="51"/>
    </row>
    <row r="2425" spans="5:21" ht="97.5" customHeight="1" x14ac:dyDescent="0.3">
      <c r="L2425" s="2"/>
      <c r="M2425" s="2"/>
      <c r="N2425" s="2"/>
      <c r="O2425" s="2"/>
      <c r="P2425" s="2"/>
      <c r="Q2425" s="2"/>
      <c r="R2425" s="2"/>
      <c r="S2425" s="2"/>
      <c r="U2425" s="51"/>
    </row>
    <row r="2426" spans="5:21" ht="97.5" customHeight="1" x14ac:dyDescent="0.3">
      <c r="L2426" s="2"/>
      <c r="M2426" s="2"/>
      <c r="N2426" s="2"/>
      <c r="O2426" s="2"/>
      <c r="P2426" s="2"/>
      <c r="Q2426" s="2"/>
      <c r="R2426" s="2"/>
      <c r="S2426" s="2"/>
      <c r="U2426" s="51"/>
    </row>
    <row r="2427" spans="5:21" ht="97.5" customHeight="1" x14ac:dyDescent="0.3">
      <c r="L2427" s="2"/>
      <c r="M2427" s="2"/>
      <c r="N2427" s="2"/>
      <c r="O2427" s="2"/>
      <c r="P2427" s="2"/>
      <c r="Q2427" s="2"/>
      <c r="R2427" s="2"/>
      <c r="S2427" s="2"/>
      <c r="U2427" s="51"/>
    </row>
    <row r="2428" spans="5:21" ht="97.5" customHeight="1" x14ac:dyDescent="0.3">
      <c r="L2428" s="2"/>
      <c r="M2428" s="2"/>
      <c r="N2428" s="2"/>
      <c r="O2428" s="2"/>
      <c r="P2428" s="2"/>
      <c r="Q2428" s="2"/>
      <c r="R2428" s="2"/>
      <c r="S2428" s="2"/>
      <c r="U2428" s="51"/>
    </row>
    <row r="2432" spans="5:21" ht="97.5" customHeight="1" x14ac:dyDescent="0.3">
      <c r="E2432" s="2"/>
      <c r="G2432" s="2"/>
      <c r="H2432" s="2"/>
      <c r="I2432" s="2"/>
      <c r="J2432" s="2"/>
      <c r="K2432" s="51"/>
      <c r="Q2432" s="2"/>
      <c r="U2432" s="51"/>
    </row>
    <row r="2433" spans="5:21" ht="97.5" customHeight="1" x14ac:dyDescent="0.3">
      <c r="E2433" s="2"/>
      <c r="G2433" s="2"/>
      <c r="H2433" s="2"/>
      <c r="I2433" s="2"/>
      <c r="J2433" s="2"/>
      <c r="K2433" s="51"/>
      <c r="Q2433" s="2"/>
      <c r="U2433" s="51"/>
    </row>
    <row r="2435" spans="5:21" ht="97.5" customHeight="1" x14ac:dyDescent="0.3">
      <c r="E2435" s="2"/>
      <c r="G2435" s="2"/>
      <c r="H2435" s="2"/>
      <c r="I2435" s="2"/>
      <c r="J2435" s="2"/>
      <c r="K2435" s="51"/>
      <c r="Q2435" s="2"/>
      <c r="U2435" s="51"/>
    </row>
    <row r="2436" spans="5:21" ht="97.5" customHeight="1" x14ac:dyDescent="0.3">
      <c r="E2436" s="2"/>
      <c r="G2436" s="2"/>
      <c r="H2436" s="2"/>
      <c r="I2436" s="2"/>
      <c r="J2436" s="2"/>
      <c r="K2436" s="51"/>
      <c r="Q2436" s="2"/>
      <c r="U2436" s="51"/>
    </row>
    <row r="2437" spans="5:21" ht="97.5" customHeight="1" x14ac:dyDescent="0.3">
      <c r="E2437" s="2"/>
      <c r="G2437" s="2"/>
      <c r="H2437" s="2"/>
      <c r="I2437" s="2"/>
      <c r="J2437" s="2"/>
      <c r="K2437" s="51"/>
      <c r="Q2437" s="2"/>
      <c r="U2437" s="51"/>
    </row>
    <row r="2440" spans="5:21" ht="97.5" customHeight="1" x14ac:dyDescent="0.3">
      <c r="E2440" s="2"/>
      <c r="G2440" s="2"/>
      <c r="H2440" s="2"/>
      <c r="I2440" s="2"/>
      <c r="J2440" s="2"/>
      <c r="K2440" s="51"/>
      <c r="Q2440" s="2"/>
      <c r="U2440" s="51"/>
    </row>
    <row r="2441" spans="5:21" ht="97.5" customHeight="1" x14ac:dyDescent="0.3">
      <c r="E2441" s="2"/>
      <c r="G2441" s="2"/>
      <c r="H2441" s="2"/>
      <c r="I2441" s="2"/>
      <c r="J2441" s="2"/>
      <c r="K2441" s="51"/>
      <c r="Q2441" s="2"/>
      <c r="U2441" s="51"/>
    </row>
    <row r="2442" spans="5:21" ht="97.5" customHeight="1" x14ac:dyDescent="0.3">
      <c r="Q2442" s="2"/>
      <c r="U2442" s="51"/>
    </row>
    <row r="2443" spans="5:21" ht="97.5" customHeight="1" x14ac:dyDescent="0.3">
      <c r="Q2443" s="2"/>
      <c r="U2443" s="51"/>
    </row>
    <row r="2444" spans="5:21" ht="97.5" customHeight="1" x14ac:dyDescent="0.3">
      <c r="Q2444" s="2"/>
      <c r="U2444" s="51"/>
    </row>
    <row r="2446" spans="5:21" ht="97.5" customHeight="1" x14ac:dyDescent="0.3">
      <c r="U2446" s="51"/>
    </row>
    <row r="2447" spans="5:21" ht="97.5" customHeight="1" x14ac:dyDescent="0.3">
      <c r="L2447" s="2"/>
      <c r="M2447" s="2"/>
      <c r="N2447" s="2"/>
      <c r="O2447" s="2"/>
      <c r="P2447" s="2"/>
      <c r="Q2447" s="2"/>
      <c r="R2447" s="2"/>
      <c r="S2447" s="2"/>
      <c r="U2447" s="51"/>
    </row>
    <row r="2448" spans="5:21" ht="97.5" customHeight="1" x14ac:dyDescent="0.3">
      <c r="L2448" s="2"/>
      <c r="M2448" s="2"/>
      <c r="N2448" s="2"/>
      <c r="O2448" s="2"/>
      <c r="P2448" s="2"/>
      <c r="Q2448" s="2"/>
      <c r="R2448" s="2"/>
      <c r="S2448" s="2"/>
      <c r="U2448" s="51"/>
    </row>
    <row r="2449" spans="12:21" ht="97.5" customHeight="1" x14ac:dyDescent="0.3">
      <c r="L2449" s="2"/>
      <c r="M2449" s="2"/>
      <c r="N2449" s="2"/>
      <c r="O2449" s="2"/>
      <c r="P2449" s="2"/>
      <c r="Q2449" s="2"/>
      <c r="R2449" s="2"/>
      <c r="S2449" s="2"/>
      <c r="U2449" s="51"/>
    </row>
    <row r="2450" spans="12:21" ht="97.5" customHeight="1" x14ac:dyDescent="0.3">
      <c r="L2450" s="2"/>
      <c r="M2450" s="2"/>
      <c r="N2450" s="2"/>
      <c r="O2450" s="2"/>
      <c r="P2450" s="2"/>
      <c r="Q2450" s="2"/>
      <c r="R2450" s="2"/>
      <c r="S2450" s="2"/>
      <c r="U2450" s="51"/>
    </row>
    <row r="2451" spans="12:21" ht="97.5" customHeight="1" x14ac:dyDescent="0.3">
      <c r="U2451" s="51"/>
    </row>
    <row r="2452" spans="12:21" ht="97.5" customHeight="1" x14ac:dyDescent="0.3">
      <c r="U2452" s="51"/>
    </row>
    <row r="2453" spans="12:21" ht="97.5" customHeight="1" x14ac:dyDescent="0.3">
      <c r="L2453" s="2"/>
      <c r="M2453" s="2"/>
      <c r="N2453" s="2"/>
      <c r="O2453" s="2"/>
      <c r="P2453" s="2"/>
      <c r="Q2453" s="2"/>
      <c r="R2453" s="2"/>
      <c r="S2453" s="2"/>
      <c r="U2453" s="51"/>
    </row>
    <row r="2454" spans="12:21" ht="97.5" customHeight="1" x14ac:dyDescent="0.3">
      <c r="L2454" s="2"/>
      <c r="M2454" s="2"/>
      <c r="N2454" s="2"/>
      <c r="O2454" s="2"/>
      <c r="P2454" s="2"/>
      <c r="Q2454" s="2"/>
      <c r="R2454" s="2"/>
      <c r="S2454" s="2"/>
      <c r="U2454" s="51"/>
    </row>
    <row r="2462" spans="12:21" ht="97.5" customHeight="1" x14ac:dyDescent="0.3">
      <c r="L2462" s="2"/>
      <c r="M2462" s="2"/>
      <c r="N2462" s="2"/>
      <c r="O2462" s="2"/>
      <c r="P2462" s="2"/>
      <c r="Q2462" s="2"/>
      <c r="R2462" s="2"/>
      <c r="S2462" s="2"/>
      <c r="U2462" s="51"/>
    </row>
    <row r="2463" spans="12:21" ht="97.5" customHeight="1" x14ac:dyDescent="0.3">
      <c r="L2463" s="2"/>
      <c r="M2463" s="2"/>
      <c r="N2463" s="2"/>
      <c r="O2463" s="2"/>
      <c r="P2463" s="2"/>
      <c r="Q2463" s="2"/>
      <c r="R2463" s="2"/>
      <c r="S2463" s="2"/>
      <c r="U2463" s="51"/>
    </row>
    <row r="2464" spans="12:21" ht="97.5" customHeight="1" x14ac:dyDescent="0.3">
      <c r="L2464" s="2"/>
      <c r="M2464" s="2"/>
      <c r="N2464" s="2"/>
      <c r="O2464" s="2"/>
      <c r="P2464" s="2"/>
      <c r="Q2464" s="2"/>
      <c r="R2464" s="2"/>
      <c r="S2464" s="2"/>
      <c r="U2464" s="51"/>
    </row>
    <row r="2465" spans="12:21" ht="97.5" customHeight="1" x14ac:dyDescent="0.3">
      <c r="L2465" s="2"/>
      <c r="M2465" s="2"/>
      <c r="N2465" s="2"/>
      <c r="O2465" s="2"/>
      <c r="P2465" s="2"/>
      <c r="Q2465" s="2"/>
      <c r="R2465" s="2"/>
      <c r="S2465" s="2"/>
      <c r="U2465" s="51"/>
    </row>
    <row r="2466" spans="12:21" ht="97.5" customHeight="1" x14ac:dyDescent="0.3">
      <c r="L2466" s="2"/>
      <c r="M2466" s="2"/>
      <c r="N2466" s="2"/>
      <c r="O2466" s="2"/>
      <c r="P2466" s="2"/>
      <c r="Q2466" s="2"/>
      <c r="R2466" s="2"/>
      <c r="S2466" s="2"/>
      <c r="U2466" s="51"/>
    </row>
    <row r="2467" spans="12:21" ht="97.5" customHeight="1" x14ac:dyDescent="0.3">
      <c r="L2467" s="2"/>
      <c r="M2467" s="2"/>
      <c r="N2467" s="2"/>
      <c r="O2467" s="2"/>
      <c r="P2467" s="2"/>
      <c r="Q2467" s="2"/>
      <c r="R2467" s="2"/>
      <c r="S2467" s="2"/>
      <c r="U2467" s="51"/>
    </row>
    <row r="2468" spans="12:21" ht="97.5" customHeight="1" x14ac:dyDescent="0.3">
      <c r="L2468" s="2"/>
      <c r="M2468" s="2"/>
      <c r="N2468" s="2"/>
      <c r="O2468" s="2"/>
      <c r="P2468" s="2"/>
      <c r="Q2468" s="2"/>
      <c r="R2468" s="2"/>
      <c r="S2468" s="2"/>
      <c r="U2468" s="51"/>
    </row>
    <row r="2469" spans="12:21" ht="97.5" customHeight="1" x14ac:dyDescent="0.3">
      <c r="L2469" s="2"/>
      <c r="M2469" s="2"/>
      <c r="N2469" s="2"/>
      <c r="O2469" s="2"/>
      <c r="P2469" s="2"/>
      <c r="Q2469" s="2"/>
      <c r="R2469" s="2"/>
      <c r="S2469" s="2"/>
      <c r="U2469" s="51"/>
    </row>
    <row r="2472" spans="12:21" ht="97.5" customHeight="1" x14ac:dyDescent="0.3">
      <c r="L2472" s="2"/>
      <c r="M2472" s="2"/>
      <c r="N2472" s="2"/>
      <c r="O2472" s="2"/>
      <c r="P2472" s="2"/>
      <c r="Q2472" s="2"/>
      <c r="R2472" s="2"/>
      <c r="S2472" s="2"/>
      <c r="U2472" s="51"/>
    </row>
    <row r="2473" spans="12:21" ht="97.5" customHeight="1" x14ac:dyDescent="0.3">
      <c r="L2473" s="2"/>
      <c r="M2473" s="2"/>
      <c r="N2473" s="2"/>
      <c r="O2473" s="2"/>
      <c r="P2473" s="2"/>
      <c r="Q2473" s="2"/>
      <c r="R2473" s="2"/>
      <c r="S2473" s="2"/>
      <c r="U2473" s="51"/>
    </row>
    <row r="2474" spans="12:21" ht="97.5" customHeight="1" x14ac:dyDescent="0.3">
      <c r="L2474" s="2"/>
      <c r="M2474" s="2"/>
      <c r="N2474" s="2"/>
      <c r="O2474" s="2"/>
      <c r="P2474" s="2"/>
      <c r="Q2474" s="2"/>
      <c r="R2474" s="2"/>
      <c r="S2474" s="2"/>
      <c r="U2474" s="51"/>
    </row>
    <row r="2475" spans="12:21" ht="97.5" customHeight="1" x14ac:dyDescent="0.3">
      <c r="L2475" s="2"/>
      <c r="M2475" s="2"/>
      <c r="N2475" s="2"/>
      <c r="O2475" s="2"/>
      <c r="P2475" s="2"/>
      <c r="Q2475" s="2"/>
      <c r="R2475" s="2"/>
      <c r="S2475" s="2"/>
      <c r="U2475" s="51"/>
    </row>
    <row r="2476" spans="12:21" ht="97.5" customHeight="1" x14ac:dyDescent="0.3">
      <c r="Q2476" s="2"/>
      <c r="U2476" s="51"/>
    </row>
    <row r="2477" spans="12:21" ht="97.5" customHeight="1" x14ac:dyDescent="0.3">
      <c r="Q2477" s="2"/>
      <c r="U2477" s="51"/>
    </row>
    <row r="2478" spans="12:21" ht="97.5" customHeight="1" x14ac:dyDescent="0.3">
      <c r="L2478" s="2"/>
      <c r="M2478" s="2"/>
      <c r="N2478" s="2"/>
      <c r="O2478" s="2"/>
      <c r="P2478" s="2"/>
      <c r="Q2478" s="2"/>
      <c r="R2478" s="2"/>
      <c r="S2478" s="2"/>
      <c r="U2478" s="51"/>
    </row>
    <row r="2479" spans="12:21" ht="97.5" customHeight="1" x14ac:dyDescent="0.3">
      <c r="L2479" s="2"/>
      <c r="M2479" s="2"/>
      <c r="N2479" s="2"/>
      <c r="O2479" s="2"/>
      <c r="P2479" s="2"/>
      <c r="Q2479" s="2"/>
      <c r="R2479" s="2"/>
      <c r="S2479" s="2"/>
      <c r="U2479" s="51"/>
    </row>
    <row r="2480" spans="12:21" ht="97.5" customHeight="1" x14ac:dyDescent="0.3">
      <c r="L2480" s="2"/>
      <c r="M2480" s="2"/>
      <c r="N2480" s="2"/>
      <c r="O2480" s="2"/>
      <c r="P2480" s="2"/>
      <c r="Q2480" s="2"/>
      <c r="R2480" s="2"/>
      <c r="S2480" s="2"/>
      <c r="U2480" s="51"/>
    </row>
    <row r="2481" spans="5:21" ht="97.5" customHeight="1" x14ac:dyDescent="0.3">
      <c r="L2481" s="2"/>
      <c r="M2481" s="2"/>
      <c r="N2481" s="2"/>
      <c r="O2481" s="2"/>
      <c r="P2481" s="2"/>
      <c r="Q2481" s="2"/>
      <c r="R2481" s="2"/>
      <c r="S2481" s="2"/>
      <c r="U2481" s="51"/>
    </row>
    <row r="2482" spans="5:21" ht="97.5" customHeight="1" x14ac:dyDescent="0.3">
      <c r="L2482" s="2"/>
      <c r="M2482" s="2"/>
      <c r="N2482" s="2"/>
      <c r="O2482" s="2"/>
      <c r="P2482" s="2"/>
      <c r="Q2482" s="2"/>
      <c r="R2482" s="2"/>
      <c r="S2482" s="2"/>
      <c r="U2482" s="51"/>
    </row>
    <row r="2484" spans="5:21" ht="97.5" customHeight="1" x14ac:dyDescent="0.3">
      <c r="L2484" s="2"/>
      <c r="M2484" s="2"/>
      <c r="N2484" s="2"/>
      <c r="O2484" s="2"/>
      <c r="P2484" s="2"/>
      <c r="Q2484" s="2"/>
      <c r="R2484" s="2"/>
      <c r="S2484" s="2"/>
      <c r="U2484" s="51"/>
    </row>
    <row r="2485" spans="5:21" ht="97.5" customHeight="1" x14ac:dyDescent="0.3">
      <c r="L2485" s="2"/>
      <c r="M2485" s="2"/>
      <c r="N2485" s="2"/>
      <c r="O2485" s="2"/>
      <c r="P2485" s="2"/>
      <c r="Q2485" s="2"/>
      <c r="R2485" s="2"/>
      <c r="S2485" s="2"/>
      <c r="U2485" s="51"/>
    </row>
    <row r="2486" spans="5:21" ht="97.5" customHeight="1" x14ac:dyDescent="0.3">
      <c r="L2486" s="2"/>
      <c r="M2486" s="2"/>
      <c r="N2486" s="2"/>
      <c r="O2486" s="2"/>
      <c r="P2486" s="2"/>
      <c r="Q2486" s="2"/>
      <c r="R2486" s="2"/>
      <c r="S2486" s="2"/>
      <c r="U2486" s="51"/>
    </row>
    <row r="2487" spans="5:21" ht="97.5" customHeight="1" x14ac:dyDescent="0.3">
      <c r="L2487" s="2"/>
      <c r="M2487" s="2"/>
      <c r="N2487" s="2"/>
      <c r="O2487" s="2"/>
      <c r="P2487" s="2"/>
      <c r="Q2487" s="2"/>
      <c r="R2487" s="2"/>
      <c r="S2487" s="2"/>
      <c r="U2487" s="51"/>
    </row>
    <row r="2489" spans="5:21" ht="97.5" customHeight="1" x14ac:dyDescent="0.3">
      <c r="E2489" s="2"/>
      <c r="G2489" s="2"/>
      <c r="H2489" s="2"/>
      <c r="I2489" s="2"/>
      <c r="J2489" s="2"/>
      <c r="K2489" s="51"/>
      <c r="Q2489" s="2"/>
      <c r="U2489" s="51"/>
    </row>
    <row r="2490" spans="5:21" ht="97.5" customHeight="1" x14ac:dyDescent="0.3">
      <c r="E2490" s="2"/>
      <c r="G2490" s="2"/>
      <c r="H2490" s="2"/>
      <c r="I2490" s="2"/>
      <c r="J2490" s="2"/>
      <c r="K2490" s="51"/>
      <c r="Q2490" s="2"/>
      <c r="U2490" s="51"/>
    </row>
    <row r="2496" spans="5:21" ht="97.5" customHeight="1" x14ac:dyDescent="0.3">
      <c r="E2496" s="2"/>
      <c r="G2496" s="2"/>
      <c r="H2496" s="2"/>
      <c r="I2496" s="2"/>
      <c r="J2496" s="2"/>
      <c r="K2496" s="51"/>
      <c r="Q2496" s="2"/>
      <c r="U2496" s="51"/>
    </row>
    <row r="2497" spans="5:21" ht="97.5" customHeight="1" x14ac:dyDescent="0.3">
      <c r="E2497" s="2"/>
      <c r="G2497" s="2"/>
      <c r="H2497" s="2"/>
      <c r="I2497" s="2"/>
      <c r="J2497" s="2"/>
      <c r="K2497" s="51"/>
      <c r="Q2497" s="2"/>
      <c r="U2497" s="51"/>
    </row>
    <row r="2498" spans="5:21" ht="97.5" customHeight="1" x14ac:dyDescent="0.3">
      <c r="L2498" s="2"/>
      <c r="M2498" s="2"/>
      <c r="N2498" s="2"/>
      <c r="O2498" s="2"/>
      <c r="P2498" s="2"/>
      <c r="Q2498" s="2"/>
      <c r="R2498" s="2"/>
      <c r="S2498" s="2"/>
      <c r="U2498" s="51"/>
    </row>
    <row r="2499" spans="5:21" ht="97.5" customHeight="1" x14ac:dyDescent="0.3">
      <c r="L2499" s="2"/>
      <c r="M2499" s="2"/>
      <c r="N2499" s="2"/>
      <c r="O2499" s="2"/>
      <c r="P2499" s="2"/>
      <c r="Q2499" s="2"/>
      <c r="R2499" s="2"/>
      <c r="S2499" s="2"/>
      <c r="U2499" s="51"/>
    </row>
    <row r="2500" spans="5:21" ht="97.5" customHeight="1" x14ac:dyDescent="0.3">
      <c r="L2500" s="2"/>
      <c r="M2500" s="2"/>
      <c r="N2500" s="2"/>
      <c r="O2500" s="2"/>
      <c r="P2500" s="2"/>
      <c r="Q2500" s="2"/>
      <c r="R2500" s="2"/>
      <c r="S2500" s="2"/>
      <c r="U2500" s="51"/>
    </row>
    <row r="2501" spans="5:21" ht="97.5" customHeight="1" x14ac:dyDescent="0.3">
      <c r="L2501" s="2"/>
      <c r="M2501" s="2"/>
      <c r="N2501" s="2"/>
      <c r="O2501" s="2"/>
      <c r="P2501" s="2"/>
      <c r="Q2501" s="2"/>
      <c r="R2501" s="2"/>
      <c r="S2501" s="2"/>
      <c r="U2501" s="51"/>
    </row>
    <row r="2502" spans="5:21" ht="97.5" customHeight="1" x14ac:dyDescent="0.3">
      <c r="E2502" s="2"/>
      <c r="G2502" s="2"/>
      <c r="H2502" s="2"/>
      <c r="I2502" s="2"/>
      <c r="J2502" s="2"/>
      <c r="K2502" s="51"/>
      <c r="Q2502" s="2"/>
      <c r="U2502" s="51"/>
    </row>
    <row r="2503" spans="5:21" ht="97.5" customHeight="1" x14ac:dyDescent="0.3">
      <c r="E2503" s="2"/>
      <c r="G2503" s="2"/>
      <c r="H2503" s="2"/>
      <c r="I2503" s="2"/>
      <c r="J2503" s="2"/>
      <c r="K2503" s="51"/>
      <c r="Q2503" s="2"/>
      <c r="U2503" s="51"/>
    </row>
    <row r="2504" spans="5:21" ht="97.5" customHeight="1" x14ac:dyDescent="0.3">
      <c r="E2504" s="2"/>
      <c r="G2504" s="2"/>
      <c r="H2504" s="2"/>
      <c r="I2504" s="2"/>
      <c r="J2504" s="2"/>
      <c r="K2504" s="51"/>
      <c r="Q2504" s="2"/>
      <c r="U2504" s="51"/>
    </row>
    <row r="2505" spans="5:21" ht="97.5" customHeight="1" x14ac:dyDescent="0.3">
      <c r="E2505" s="2"/>
      <c r="G2505" s="2"/>
      <c r="H2505" s="2"/>
      <c r="I2505" s="2"/>
      <c r="J2505" s="2"/>
      <c r="K2505" s="51"/>
      <c r="Q2505" s="2"/>
      <c r="U2505" s="51"/>
    </row>
    <row r="2507" spans="5:21" ht="97.5" customHeight="1" x14ac:dyDescent="0.3">
      <c r="L2507" s="2"/>
      <c r="M2507" s="2"/>
      <c r="N2507" s="2"/>
      <c r="O2507" s="2"/>
      <c r="P2507" s="2"/>
      <c r="Q2507" s="2"/>
      <c r="R2507" s="2"/>
      <c r="S2507" s="2"/>
      <c r="U2507" s="51"/>
    </row>
    <row r="2508" spans="5:21" ht="97.5" customHeight="1" x14ac:dyDescent="0.3">
      <c r="L2508" s="2"/>
      <c r="M2508" s="2"/>
      <c r="N2508" s="2"/>
      <c r="O2508" s="2"/>
      <c r="P2508" s="2"/>
      <c r="Q2508" s="2"/>
      <c r="R2508" s="2"/>
      <c r="S2508" s="2"/>
      <c r="U2508" s="51"/>
    </row>
    <row r="2509" spans="5:21" ht="97.5" customHeight="1" x14ac:dyDescent="0.3">
      <c r="L2509" s="2"/>
      <c r="M2509" s="2"/>
      <c r="N2509" s="2"/>
      <c r="O2509" s="2"/>
      <c r="P2509" s="2"/>
      <c r="Q2509" s="2"/>
      <c r="R2509" s="2"/>
      <c r="S2509" s="2"/>
      <c r="U2509" s="51"/>
    </row>
    <row r="2510" spans="5:21" ht="97.5" customHeight="1" x14ac:dyDescent="0.3">
      <c r="L2510" s="2"/>
      <c r="M2510" s="2"/>
      <c r="N2510" s="2"/>
      <c r="O2510" s="2"/>
      <c r="P2510" s="2"/>
      <c r="Q2510" s="2"/>
      <c r="R2510" s="2"/>
      <c r="S2510" s="2"/>
      <c r="U2510" s="51"/>
    </row>
    <row r="2511" spans="5:21" ht="97.5" customHeight="1" x14ac:dyDescent="0.3">
      <c r="L2511" s="2"/>
      <c r="M2511" s="2"/>
      <c r="N2511" s="2"/>
      <c r="O2511" s="2"/>
      <c r="P2511" s="2"/>
      <c r="Q2511" s="2"/>
      <c r="R2511" s="2"/>
      <c r="S2511" s="2"/>
      <c r="U2511" s="51"/>
    </row>
    <row r="2512" spans="5:21" ht="97.5" customHeight="1" x14ac:dyDescent="0.3">
      <c r="L2512" s="2"/>
      <c r="M2512" s="2"/>
      <c r="N2512" s="2"/>
      <c r="O2512" s="2"/>
      <c r="P2512" s="2"/>
      <c r="Q2512" s="2"/>
      <c r="R2512" s="2"/>
      <c r="S2512" s="2"/>
      <c r="U2512" s="51"/>
    </row>
    <row r="2513" spans="5:21" ht="97.5" customHeight="1" x14ac:dyDescent="0.3">
      <c r="L2513" s="2"/>
      <c r="M2513" s="2"/>
      <c r="N2513" s="2"/>
      <c r="O2513" s="2"/>
      <c r="P2513" s="2"/>
      <c r="Q2513" s="2"/>
      <c r="R2513" s="2"/>
      <c r="S2513" s="2"/>
      <c r="U2513" s="51"/>
    </row>
    <row r="2514" spans="5:21" ht="97.5" customHeight="1" x14ac:dyDescent="0.3">
      <c r="L2514" s="2"/>
      <c r="M2514" s="2"/>
      <c r="N2514" s="2"/>
      <c r="O2514" s="2"/>
      <c r="P2514" s="2"/>
      <c r="Q2514" s="2"/>
      <c r="R2514" s="2"/>
      <c r="S2514" s="2"/>
      <c r="U2514" s="51"/>
    </row>
    <row r="2515" spans="5:21" ht="97.5" customHeight="1" x14ac:dyDescent="0.3">
      <c r="L2515" s="2"/>
      <c r="M2515" s="2"/>
      <c r="N2515" s="2"/>
      <c r="O2515" s="2"/>
      <c r="P2515" s="2"/>
      <c r="Q2515" s="2"/>
      <c r="R2515" s="2"/>
      <c r="S2515" s="2"/>
      <c r="U2515" s="51"/>
    </row>
    <row r="2516" spans="5:21" ht="97.5" customHeight="1" x14ac:dyDescent="0.3">
      <c r="L2516" s="2"/>
      <c r="M2516" s="2"/>
      <c r="N2516" s="2"/>
      <c r="O2516" s="2"/>
      <c r="P2516" s="2"/>
      <c r="Q2516" s="2"/>
      <c r="R2516" s="2"/>
      <c r="S2516" s="2"/>
      <c r="U2516" s="51"/>
    </row>
    <row r="2517" spans="5:21" ht="97.5" customHeight="1" x14ac:dyDescent="0.3">
      <c r="L2517" s="2"/>
      <c r="M2517" s="2"/>
      <c r="N2517" s="2"/>
      <c r="O2517" s="2"/>
      <c r="P2517" s="2"/>
      <c r="Q2517" s="2"/>
      <c r="R2517" s="2"/>
      <c r="S2517" s="2"/>
      <c r="U2517" s="51"/>
    </row>
    <row r="2518" spans="5:21" ht="97.5" customHeight="1" x14ac:dyDescent="0.3">
      <c r="E2518" s="2"/>
      <c r="G2518" s="2"/>
      <c r="H2518" s="2"/>
      <c r="I2518" s="2"/>
      <c r="J2518" s="2"/>
      <c r="K2518" s="51"/>
      <c r="Q2518" s="2"/>
      <c r="U2518" s="51"/>
    </row>
    <row r="2519" spans="5:21" ht="97.5" customHeight="1" x14ac:dyDescent="0.3">
      <c r="E2519" s="2"/>
      <c r="G2519" s="2"/>
      <c r="H2519" s="2"/>
      <c r="I2519" s="2"/>
      <c r="J2519" s="2"/>
      <c r="K2519" s="51"/>
      <c r="Q2519" s="2"/>
      <c r="U2519" s="51"/>
    </row>
    <row r="2520" spans="5:21" ht="97.5" customHeight="1" x14ac:dyDescent="0.3">
      <c r="E2520" s="2"/>
      <c r="G2520" s="2"/>
      <c r="H2520" s="2"/>
      <c r="I2520" s="2"/>
      <c r="J2520" s="2"/>
      <c r="K2520" s="51"/>
      <c r="Q2520" s="2"/>
      <c r="U2520" s="51"/>
    </row>
    <row r="2521" spans="5:21" ht="97.5" customHeight="1" x14ac:dyDescent="0.3">
      <c r="E2521" s="2"/>
      <c r="G2521" s="2"/>
      <c r="H2521" s="2"/>
      <c r="I2521" s="2"/>
      <c r="J2521" s="2"/>
      <c r="K2521" s="51"/>
      <c r="Q2521" s="2"/>
      <c r="U2521" s="51"/>
    </row>
    <row r="2522" spans="5:21" ht="97.5" customHeight="1" x14ac:dyDescent="0.3">
      <c r="E2522" s="2"/>
      <c r="G2522" s="2"/>
      <c r="H2522" s="2"/>
      <c r="I2522" s="2"/>
      <c r="J2522" s="2"/>
      <c r="K2522" s="51"/>
      <c r="Q2522" s="2"/>
      <c r="U2522" s="51"/>
    </row>
    <row r="2526" spans="5:21" ht="97.5" customHeight="1" x14ac:dyDescent="0.3">
      <c r="E2526" s="2"/>
      <c r="G2526" s="2"/>
      <c r="H2526" s="2"/>
      <c r="I2526" s="2"/>
      <c r="J2526" s="2"/>
      <c r="K2526" s="51"/>
      <c r="Q2526" s="2"/>
      <c r="U2526" s="51"/>
    </row>
    <row r="2527" spans="5:21" ht="97.5" customHeight="1" x14ac:dyDescent="0.3">
      <c r="E2527" s="2"/>
      <c r="G2527" s="2"/>
      <c r="H2527" s="2"/>
      <c r="I2527" s="2"/>
      <c r="J2527" s="2"/>
      <c r="K2527" s="51"/>
      <c r="Q2527" s="2"/>
      <c r="U2527" s="51"/>
    </row>
    <row r="2528" spans="5:21" ht="97.5" customHeight="1" x14ac:dyDescent="0.3">
      <c r="E2528" s="2"/>
      <c r="G2528" s="2"/>
      <c r="H2528" s="2"/>
      <c r="I2528" s="2"/>
      <c r="J2528" s="2"/>
      <c r="K2528" s="51"/>
      <c r="Q2528" s="2"/>
      <c r="U2528" s="51"/>
    </row>
    <row r="2529" spans="5:21" ht="97.5" customHeight="1" x14ac:dyDescent="0.3">
      <c r="E2529" s="2"/>
      <c r="G2529" s="2"/>
      <c r="H2529" s="2"/>
      <c r="I2529" s="2"/>
      <c r="J2529" s="2"/>
      <c r="K2529" s="51"/>
      <c r="Q2529" s="2"/>
      <c r="U2529" s="51"/>
    </row>
    <row r="2531" spans="5:21" ht="97.5" customHeight="1" x14ac:dyDescent="0.3">
      <c r="L2531" s="2"/>
      <c r="M2531" s="2"/>
      <c r="N2531" s="2"/>
      <c r="O2531" s="2"/>
      <c r="P2531" s="2"/>
      <c r="Q2531" s="2"/>
      <c r="R2531" s="2"/>
      <c r="S2531" s="2"/>
      <c r="U2531" s="51"/>
    </row>
    <row r="2532" spans="5:21" ht="97.5" customHeight="1" x14ac:dyDescent="0.3">
      <c r="L2532" s="2"/>
      <c r="M2532" s="2"/>
      <c r="N2532" s="2"/>
      <c r="O2532" s="2"/>
      <c r="P2532" s="2"/>
      <c r="Q2532" s="2"/>
      <c r="R2532" s="2"/>
      <c r="S2532" s="2"/>
      <c r="U2532" s="51"/>
    </row>
    <row r="2533" spans="5:21" ht="97.5" customHeight="1" x14ac:dyDescent="0.3">
      <c r="L2533" s="2"/>
      <c r="M2533" s="2"/>
      <c r="N2533" s="2"/>
      <c r="O2533" s="2"/>
      <c r="P2533" s="2"/>
      <c r="Q2533" s="2"/>
      <c r="R2533" s="2"/>
      <c r="S2533" s="2"/>
      <c r="U2533" s="51"/>
    </row>
    <row r="2535" spans="5:21" ht="97.5" customHeight="1" x14ac:dyDescent="0.3">
      <c r="E2535" s="2"/>
      <c r="G2535" s="2"/>
      <c r="H2535" s="2"/>
      <c r="I2535" s="2"/>
      <c r="J2535" s="2"/>
      <c r="K2535" s="51"/>
      <c r="Q2535" s="2"/>
      <c r="U2535" s="51"/>
    </row>
    <row r="2536" spans="5:21" ht="97.5" customHeight="1" x14ac:dyDescent="0.3">
      <c r="E2536" s="2"/>
      <c r="G2536" s="2"/>
      <c r="H2536" s="2"/>
      <c r="I2536" s="2"/>
      <c r="J2536" s="2"/>
      <c r="K2536" s="51"/>
      <c r="Q2536" s="2"/>
      <c r="U2536" s="51"/>
    </row>
    <row r="2537" spans="5:21" ht="97.5" customHeight="1" x14ac:dyDescent="0.3">
      <c r="E2537" s="2"/>
      <c r="G2537" s="2"/>
      <c r="H2537" s="2"/>
      <c r="I2537" s="2"/>
      <c r="J2537" s="2"/>
      <c r="K2537" s="51"/>
      <c r="Q2537" s="2"/>
      <c r="U2537" s="51"/>
    </row>
    <row r="2538" spans="5:21" ht="97.5" customHeight="1" x14ac:dyDescent="0.3">
      <c r="E2538" s="2"/>
      <c r="G2538" s="2"/>
      <c r="H2538" s="2"/>
      <c r="I2538" s="2"/>
      <c r="J2538" s="2"/>
      <c r="K2538" s="51"/>
      <c r="Q2538" s="2"/>
      <c r="U2538" s="51"/>
    </row>
    <row r="2539" spans="5:21" ht="97.5" customHeight="1" x14ac:dyDescent="0.3">
      <c r="E2539" s="2"/>
      <c r="G2539" s="2"/>
      <c r="H2539" s="2"/>
      <c r="I2539" s="2"/>
      <c r="J2539" s="2"/>
      <c r="K2539" s="51"/>
      <c r="Q2539" s="2"/>
      <c r="U2539" s="51"/>
    </row>
    <row r="2540" spans="5:21" ht="97.5" customHeight="1" x14ac:dyDescent="0.3">
      <c r="E2540" s="2"/>
      <c r="G2540" s="2"/>
      <c r="H2540" s="2"/>
      <c r="I2540" s="2"/>
      <c r="J2540" s="2"/>
      <c r="K2540" s="51"/>
      <c r="Q2540" s="2"/>
      <c r="U2540" s="51"/>
    </row>
    <row r="2545" spans="5:21" ht="97.5" customHeight="1" x14ac:dyDescent="0.3">
      <c r="E2545" s="2"/>
      <c r="G2545" s="2"/>
      <c r="H2545" s="2"/>
      <c r="I2545" s="2"/>
      <c r="J2545" s="2"/>
      <c r="K2545" s="51"/>
      <c r="Q2545" s="2"/>
      <c r="U2545" s="51"/>
    </row>
    <row r="2546" spans="5:21" ht="97.5" customHeight="1" x14ac:dyDescent="0.3">
      <c r="E2546" s="2"/>
      <c r="G2546" s="2"/>
      <c r="H2546" s="2"/>
      <c r="I2546" s="2"/>
      <c r="J2546" s="2"/>
      <c r="K2546" s="51"/>
      <c r="Q2546" s="2"/>
      <c r="U2546" s="51"/>
    </row>
    <row r="2547" spans="5:21" ht="97.5" customHeight="1" x14ac:dyDescent="0.3">
      <c r="E2547" s="2"/>
      <c r="G2547" s="2"/>
      <c r="H2547" s="2"/>
      <c r="I2547" s="2"/>
      <c r="J2547" s="2"/>
      <c r="K2547" s="51"/>
      <c r="Q2547" s="2"/>
      <c r="U2547" s="51"/>
    </row>
    <row r="2548" spans="5:21" ht="97.5" customHeight="1" x14ac:dyDescent="0.3">
      <c r="E2548" s="2"/>
      <c r="G2548" s="2"/>
      <c r="H2548" s="2"/>
      <c r="I2548" s="2"/>
      <c r="J2548" s="2"/>
      <c r="K2548" s="51"/>
      <c r="Q2548" s="2"/>
      <c r="U2548" s="51"/>
    </row>
    <row r="2550" spans="5:21" ht="97.5" customHeight="1" x14ac:dyDescent="0.3">
      <c r="E2550" s="2"/>
      <c r="G2550" s="2"/>
      <c r="H2550" s="2"/>
      <c r="I2550" s="2"/>
      <c r="J2550" s="2"/>
      <c r="K2550" s="51"/>
      <c r="Q2550" s="2"/>
      <c r="U2550" s="51"/>
    </row>
    <row r="2551" spans="5:21" ht="97.5" customHeight="1" x14ac:dyDescent="0.3">
      <c r="E2551" s="2"/>
      <c r="G2551" s="2"/>
      <c r="H2551" s="2"/>
      <c r="I2551" s="2"/>
      <c r="J2551" s="2"/>
      <c r="K2551" s="51"/>
      <c r="Q2551" s="2"/>
      <c r="U2551" s="51"/>
    </row>
    <row r="2553" spans="5:21" ht="97.5" customHeight="1" x14ac:dyDescent="0.3">
      <c r="E2553" s="2"/>
      <c r="G2553" s="2"/>
      <c r="H2553" s="2"/>
      <c r="I2553" s="2"/>
      <c r="J2553" s="2"/>
      <c r="K2553" s="51"/>
      <c r="Q2553" s="2"/>
    </row>
    <row r="2554" spans="5:21" ht="97.5" customHeight="1" x14ac:dyDescent="0.3">
      <c r="E2554" s="2"/>
      <c r="G2554" s="2"/>
      <c r="H2554" s="2"/>
      <c r="I2554" s="2"/>
      <c r="J2554" s="2"/>
      <c r="K2554" s="51"/>
      <c r="Q2554" s="2"/>
    </row>
    <row r="2555" spans="5:21" ht="97.5" customHeight="1" x14ac:dyDescent="0.3">
      <c r="E2555" s="2"/>
      <c r="G2555" s="2"/>
      <c r="H2555" s="2"/>
      <c r="I2555" s="2"/>
      <c r="J2555" s="2"/>
      <c r="K2555" s="51"/>
      <c r="Q2555" s="2"/>
      <c r="U2555" s="51"/>
    </row>
    <row r="2556" spans="5:21" ht="97.5" customHeight="1" x14ac:dyDescent="0.3">
      <c r="E2556" s="2"/>
      <c r="G2556" s="2"/>
      <c r="H2556" s="2"/>
      <c r="I2556" s="2"/>
      <c r="J2556" s="2"/>
      <c r="K2556" s="51"/>
      <c r="Q2556" s="2"/>
      <c r="U2556" s="51"/>
    </row>
    <row r="2564" spans="5:21" ht="97.5" customHeight="1" x14ac:dyDescent="0.3">
      <c r="E2564" s="2"/>
      <c r="G2564" s="2"/>
      <c r="H2564" s="2"/>
      <c r="I2564" s="2"/>
      <c r="J2564" s="2"/>
      <c r="K2564" s="51"/>
      <c r="Q2564" s="2"/>
      <c r="U2564" s="51"/>
    </row>
    <row r="2565" spans="5:21" ht="97.5" customHeight="1" x14ac:dyDescent="0.3">
      <c r="E2565" s="2"/>
      <c r="G2565" s="2"/>
      <c r="H2565" s="2"/>
      <c r="I2565" s="2"/>
      <c r="J2565" s="2"/>
      <c r="K2565" s="51"/>
      <c r="Q2565" s="2"/>
      <c r="U2565" s="51"/>
    </row>
    <row r="2566" spans="5:21" ht="97.5" customHeight="1" x14ac:dyDescent="0.3">
      <c r="E2566" s="2"/>
      <c r="G2566" s="2"/>
      <c r="H2566" s="2"/>
      <c r="I2566" s="2"/>
      <c r="J2566" s="2"/>
      <c r="K2566" s="51"/>
      <c r="Q2566" s="2"/>
      <c r="U2566" s="51"/>
    </row>
    <row r="2567" spans="5:21" ht="97.5" customHeight="1" x14ac:dyDescent="0.3">
      <c r="E2567" s="2"/>
      <c r="G2567" s="2"/>
      <c r="H2567" s="2"/>
      <c r="I2567" s="2"/>
      <c r="J2567" s="2"/>
      <c r="K2567" s="51"/>
      <c r="Q2567" s="2"/>
      <c r="U2567" s="51"/>
    </row>
    <row r="2568" spans="5:21" ht="97.5" customHeight="1" x14ac:dyDescent="0.3">
      <c r="E2568" s="2"/>
      <c r="G2568" s="2"/>
      <c r="H2568" s="2"/>
      <c r="I2568" s="2"/>
      <c r="J2568" s="2"/>
      <c r="K2568" s="51"/>
      <c r="Q2568" s="2"/>
      <c r="U2568" s="51"/>
    </row>
    <row r="2569" spans="5:21" ht="97.5" customHeight="1" x14ac:dyDescent="0.3">
      <c r="E2569" s="2"/>
      <c r="G2569" s="2"/>
      <c r="H2569" s="2"/>
      <c r="I2569" s="2"/>
      <c r="J2569" s="2"/>
      <c r="K2569" s="51"/>
      <c r="Q2569" s="2"/>
      <c r="U2569" s="51"/>
    </row>
    <row r="2570" spans="5:21" ht="97.5" customHeight="1" x14ac:dyDescent="0.3">
      <c r="E2570" s="2"/>
      <c r="G2570" s="2"/>
      <c r="H2570" s="2"/>
      <c r="I2570" s="2"/>
      <c r="J2570" s="2"/>
      <c r="K2570" s="51"/>
      <c r="Q2570" s="2"/>
      <c r="U2570" s="51"/>
    </row>
    <row r="2571" spans="5:21" ht="97.5" customHeight="1" x14ac:dyDescent="0.3">
      <c r="E2571" s="2"/>
      <c r="G2571" s="2"/>
      <c r="H2571" s="2"/>
      <c r="I2571" s="2"/>
      <c r="J2571" s="2"/>
      <c r="K2571" s="51"/>
      <c r="Q2571" s="2"/>
      <c r="U2571" s="51"/>
    </row>
    <row r="2572" spans="5:21" ht="97.5" customHeight="1" x14ac:dyDescent="0.3">
      <c r="E2572" s="2"/>
      <c r="G2572" s="2"/>
      <c r="H2572" s="2"/>
      <c r="I2572" s="2"/>
      <c r="J2572" s="2"/>
      <c r="K2572" s="51"/>
      <c r="Q2572" s="2"/>
      <c r="U2572" s="51"/>
    </row>
    <row r="2578" spans="5:17" ht="97.5" customHeight="1" x14ac:dyDescent="0.3">
      <c r="E2578" s="2"/>
      <c r="G2578" s="2"/>
      <c r="H2578" s="2"/>
      <c r="I2578" s="2"/>
      <c r="J2578" s="2"/>
      <c r="K2578" s="51"/>
      <c r="Q2578" s="2"/>
    </row>
    <row r="2579" spans="5:17" ht="97.5" customHeight="1" x14ac:dyDescent="0.3">
      <c r="E2579" s="2"/>
      <c r="G2579" s="2"/>
      <c r="H2579" s="2"/>
      <c r="I2579" s="2"/>
      <c r="J2579" s="2"/>
      <c r="K2579" s="51"/>
      <c r="Q2579" s="2"/>
    </row>
  </sheetData>
  <autoFilter ref="A3:AA150"/>
  <mergeCells count="101">
    <mergeCell ref="U63:U64"/>
    <mergeCell ref="L68:L71"/>
    <mergeCell ref="M68:M71"/>
    <mergeCell ref="N68:N71"/>
    <mergeCell ref="O68:O71"/>
    <mergeCell ref="P68:P71"/>
    <mergeCell ref="Q68:Q71"/>
    <mergeCell ref="R68:R71"/>
    <mergeCell ref="S68:S71"/>
    <mergeCell ref="U67:U75"/>
    <mergeCell ref="L74:L75"/>
    <mergeCell ref="M74:M75"/>
    <mergeCell ref="N74:N75"/>
    <mergeCell ref="O74:O75"/>
    <mergeCell ref="P74:P75"/>
    <mergeCell ref="E45:E47"/>
    <mergeCell ref="G45:G47"/>
    <mergeCell ref="H45:H47"/>
    <mergeCell ref="I45:I47"/>
    <mergeCell ref="J45:J47"/>
    <mergeCell ref="M1:T2"/>
    <mergeCell ref="Q45:Q47"/>
    <mergeCell ref="U45:U47"/>
    <mergeCell ref="S26:S29"/>
    <mergeCell ref="U26:U29"/>
    <mergeCell ref="I24:I25"/>
    <mergeCell ref="J24:J25"/>
    <mergeCell ref="Q24:Q25"/>
    <mergeCell ref="U24:U25"/>
    <mergeCell ref="E24:E25"/>
    <mergeCell ref="E6:E7"/>
    <mergeCell ref="G6:G7"/>
    <mergeCell ref="H6:H7"/>
    <mergeCell ref="I6:I7"/>
    <mergeCell ref="J6:J7"/>
    <mergeCell ref="G20:G23"/>
    <mergeCell ref="H20:H23"/>
    <mergeCell ref="I20:I23"/>
    <mergeCell ref="J20:J23"/>
    <mergeCell ref="U55:U57"/>
    <mergeCell ref="Q30:Q31"/>
    <mergeCell ref="U30:U31"/>
    <mergeCell ref="N26:N29"/>
    <mergeCell ref="O26:O29"/>
    <mergeCell ref="P26:P29"/>
    <mergeCell ref="Q26:Q29"/>
    <mergeCell ref="R26:R29"/>
    <mergeCell ref="Q33:Q35"/>
    <mergeCell ref="U33:U35"/>
    <mergeCell ref="U49:U51"/>
    <mergeCell ref="Q20:Q23"/>
    <mergeCell ref="U20:U23"/>
    <mergeCell ref="E20:E23"/>
    <mergeCell ref="G24:G25"/>
    <mergeCell ref="H24:H25"/>
    <mergeCell ref="E33:E35"/>
    <mergeCell ref="G33:G35"/>
    <mergeCell ref="H33:H35"/>
    <mergeCell ref="L26:L29"/>
    <mergeCell ref="M26:M29"/>
    <mergeCell ref="I33:I35"/>
    <mergeCell ref="J33:J35"/>
    <mergeCell ref="U81:U82"/>
    <mergeCell ref="E79:E80"/>
    <mergeCell ref="G79:G80"/>
    <mergeCell ref="H79:H80"/>
    <mergeCell ref="I79:I80"/>
    <mergeCell ref="J79:J80"/>
    <mergeCell ref="Q79:Q80"/>
    <mergeCell ref="U79:U80"/>
    <mergeCell ref="R74:R75"/>
    <mergeCell ref="S74:S75"/>
    <mergeCell ref="Q74:Q75"/>
    <mergeCell ref="Q77:Q78"/>
    <mergeCell ref="R77:R78"/>
    <mergeCell ref="S77:S78"/>
    <mergeCell ref="U77:U78"/>
    <mergeCell ref="E81:E82"/>
    <mergeCell ref="G81:G82"/>
    <mergeCell ref="H81:H82"/>
    <mergeCell ref="I81:I82"/>
    <mergeCell ref="J81:J82"/>
    <mergeCell ref="Q81:Q82"/>
    <mergeCell ref="L77:L78"/>
    <mergeCell ref="M77:M78"/>
    <mergeCell ref="N77:N78"/>
    <mergeCell ref="O77:O78"/>
    <mergeCell ref="P77:P78"/>
    <mergeCell ref="E49:E51"/>
    <mergeCell ref="G49:G51"/>
    <mergeCell ref="H49:H51"/>
    <mergeCell ref="I49:I51"/>
    <mergeCell ref="J49:J51"/>
    <mergeCell ref="Q49:Q51"/>
    <mergeCell ref="E63:E64"/>
    <mergeCell ref="G63:G64"/>
    <mergeCell ref="H63:H64"/>
    <mergeCell ref="I63:I64"/>
    <mergeCell ref="J63:J64"/>
    <mergeCell ref="Q55:Q57"/>
    <mergeCell ref="Q63:Q64"/>
  </mergeCells>
  <conditionalFormatting sqref="F86">
    <cfRule type="duplicateValues" dxfId="234" priority="100"/>
  </conditionalFormatting>
  <conditionalFormatting sqref="F86">
    <cfRule type="duplicateValues" dxfId="233" priority="99"/>
  </conditionalFormatting>
  <conditionalFormatting sqref="F86">
    <cfRule type="duplicateValues" dxfId="232" priority="98"/>
  </conditionalFormatting>
  <conditionalFormatting sqref="F86">
    <cfRule type="duplicateValues" dxfId="231" priority="97"/>
  </conditionalFormatting>
  <conditionalFormatting sqref="F86">
    <cfRule type="duplicateValues" dxfId="230" priority="95"/>
    <cfRule type="duplicateValues" dxfId="229" priority="96"/>
  </conditionalFormatting>
  <conditionalFormatting sqref="F86">
    <cfRule type="duplicateValues" dxfId="228" priority="94"/>
  </conditionalFormatting>
  <conditionalFormatting sqref="F86">
    <cfRule type="duplicateValues" dxfId="227" priority="93"/>
  </conditionalFormatting>
  <conditionalFormatting sqref="F86">
    <cfRule type="duplicateValues" dxfId="226" priority="92"/>
  </conditionalFormatting>
  <conditionalFormatting sqref="F86">
    <cfRule type="duplicateValues" dxfId="225" priority="88"/>
    <cfRule type="duplicateValues" dxfId="224" priority="89"/>
    <cfRule type="duplicateValues" dxfId="223" priority="90"/>
    <cfRule type="duplicateValues" dxfId="222" priority="91"/>
  </conditionalFormatting>
  <conditionalFormatting sqref="F86">
    <cfRule type="duplicateValues" dxfId="221" priority="87"/>
  </conditionalFormatting>
  <conditionalFormatting sqref="F86">
    <cfRule type="duplicateValues" dxfId="220" priority="86"/>
  </conditionalFormatting>
  <conditionalFormatting sqref="F86">
    <cfRule type="duplicateValues" dxfId="219" priority="85"/>
  </conditionalFormatting>
  <conditionalFormatting sqref="F86">
    <cfRule type="duplicateValues" dxfId="218" priority="84"/>
  </conditionalFormatting>
  <conditionalFormatting sqref="F86">
    <cfRule type="duplicateValues" dxfId="217" priority="83"/>
  </conditionalFormatting>
  <conditionalFormatting sqref="F86">
    <cfRule type="duplicateValues" dxfId="216" priority="82"/>
  </conditionalFormatting>
  <conditionalFormatting sqref="F86">
    <cfRule type="duplicateValues" dxfId="215" priority="80"/>
    <cfRule type="duplicateValues" dxfId="214" priority="81"/>
  </conditionalFormatting>
  <conditionalFormatting sqref="F86">
    <cfRule type="duplicateValues" dxfId="213" priority="78"/>
    <cfRule type="duplicateValues" dxfId="212" priority="79"/>
  </conditionalFormatting>
  <conditionalFormatting sqref="F86">
    <cfRule type="duplicateValues" dxfId="211" priority="76"/>
    <cfRule type="duplicateValues" dxfId="210" priority="77"/>
  </conditionalFormatting>
  <conditionalFormatting sqref="F86">
    <cfRule type="duplicateValues" dxfId="209" priority="75"/>
  </conditionalFormatting>
  <conditionalFormatting sqref="F86">
    <cfRule type="duplicateValues" dxfId="208" priority="73"/>
    <cfRule type="duplicateValues" dxfId="207" priority="74"/>
  </conditionalFormatting>
  <conditionalFormatting sqref="F86">
    <cfRule type="duplicateValues" dxfId="206" priority="72"/>
  </conditionalFormatting>
  <conditionalFormatting sqref="F86">
    <cfRule type="duplicateValues" dxfId="205" priority="71"/>
  </conditionalFormatting>
  <conditionalFormatting sqref="F86">
    <cfRule type="duplicateValues" dxfId="204" priority="70"/>
  </conditionalFormatting>
  <conditionalFormatting sqref="F86">
    <cfRule type="duplicateValues" dxfId="203" priority="69"/>
  </conditionalFormatting>
  <conditionalFormatting sqref="F86">
    <cfRule type="duplicateValues" dxfId="202" priority="68"/>
  </conditionalFormatting>
  <conditionalFormatting sqref="F86">
    <cfRule type="duplicateValues" dxfId="201" priority="67"/>
  </conditionalFormatting>
  <conditionalFormatting sqref="F86">
    <cfRule type="duplicateValues" dxfId="200" priority="66"/>
  </conditionalFormatting>
  <conditionalFormatting sqref="F86:G86">
    <cfRule type="duplicateValues" dxfId="199" priority="65"/>
  </conditionalFormatting>
  <conditionalFormatting sqref="E86">
    <cfRule type="duplicateValues" dxfId="198" priority="63"/>
    <cfRule type="duplicateValues" dxfId="197" priority="64"/>
  </conditionalFormatting>
  <conditionalFormatting sqref="F86">
    <cfRule type="duplicateValues" dxfId="196" priority="60"/>
    <cfRule type="duplicateValues" dxfId="195" priority="61"/>
    <cfRule type="duplicateValues" dxfId="194" priority="62"/>
  </conditionalFormatting>
  <conditionalFormatting sqref="F86">
    <cfRule type="duplicateValues" dxfId="193" priority="59"/>
  </conditionalFormatting>
  <conditionalFormatting sqref="F86">
    <cfRule type="duplicateValues" dxfId="192" priority="58"/>
  </conditionalFormatting>
  <conditionalFormatting sqref="F86">
    <cfRule type="duplicateValues" dxfId="191" priority="57"/>
  </conditionalFormatting>
  <conditionalFormatting sqref="F86">
    <cfRule type="duplicateValues" dxfId="190" priority="56"/>
  </conditionalFormatting>
  <conditionalFormatting sqref="F86">
    <cfRule type="duplicateValues" dxfId="189" priority="55"/>
  </conditionalFormatting>
  <conditionalFormatting sqref="F86">
    <cfRule type="duplicateValues" dxfId="188" priority="54"/>
  </conditionalFormatting>
  <conditionalFormatting sqref="F86">
    <cfRule type="duplicateValues" dxfId="187" priority="53"/>
  </conditionalFormatting>
  <conditionalFormatting sqref="F86">
    <cfRule type="duplicateValues" dxfId="186" priority="52"/>
  </conditionalFormatting>
  <conditionalFormatting sqref="F86">
    <cfRule type="duplicateValues" dxfId="185" priority="51"/>
  </conditionalFormatting>
  <conditionalFormatting sqref="F86">
    <cfRule type="duplicateValues" dxfId="184" priority="50"/>
  </conditionalFormatting>
  <conditionalFormatting sqref="F87:F95">
    <cfRule type="duplicateValues" dxfId="183" priority="49"/>
  </conditionalFormatting>
  <conditionalFormatting sqref="F87:F95">
    <cfRule type="duplicateValues" dxfId="182" priority="48"/>
  </conditionalFormatting>
  <conditionalFormatting sqref="E87:E95">
    <cfRule type="duplicateValues" dxfId="181" priority="47"/>
  </conditionalFormatting>
  <conditionalFormatting sqref="E87:E95">
    <cfRule type="duplicateValues" dxfId="180" priority="46"/>
  </conditionalFormatting>
  <conditionalFormatting sqref="F87:F95">
    <cfRule type="duplicateValues" dxfId="179" priority="44"/>
    <cfRule type="duplicateValues" dxfId="178" priority="45"/>
  </conditionalFormatting>
  <conditionalFormatting sqref="F62">
    <cfRule type="duplicateValues" dxfId="177" priority="43"/>
  </conditionalFormatting>
  <conditionalFormatting sqref="F62">
    <cfRule type="duplicateValues" dxfId="176" priority="42"/>
  </conditionalFormatting>
  <conditionalFormatting sqref="F62">
    <cfRule type="duplicateValues" dxfId="175" priority="41"/>
  </conditionalFormatting>
  <conditionalFormatting sqref="F62">
    <cfRule type="duplicateValues" dxfId="174" priority="40"/>
  </conditionalFormatting>
  <conditionalFormatting sqref="F62">
    <cfRule type="duplicateValues" dxfId="173" priority="38"/>
    <cfRule type="duplicateValues" dxfId="172" priority="39"/>
  </conditionalFormatting>
  <conditionalFormatting sqref="F62">
    <cfRule type="duplicateValues" dxfId="171" priority="37"/>
  </conditionalFormatting>
  <conditionalFormatting sqref="F62">
    <cfRule type="duplicateValues" dxfId="170" priority="36"/>
  </conditionalFormatting>
  <conditionalFormatting sqref="F62">
    <cfRule type="duplicateValues" dxfId="169" priority="35"/>
  </conditionalFormatting>
  <conditionalFormatting sqref="F62">
    <cfRule type="duplicateValues" dxfId="168" priority="31"/>
    <cfRule type="duplicateValues" dxfId="167" priority="32"/>
    <cfRule type="duplicateValues" dxfId="166" priority="33"/>
    <cfRule type="duplicateValues" dxfId="165" priority="34"/>
  </conditionalFormatting>
  <conditionalFormatting sqref="F62">
    <cfRule type="duplicateValues" dxfId="164" priority="30"/>
  </conditionalFormatting>
  <conditionalFormatting sqref="F62">
    <cfRule type="duplicateValues" dxfId="163" priority="29"/>
  </conditionalFormatting>
  <conditionalFormatting sqref="F62">
    <cfRule type="duplicateValues" dxfId="162" priority="28"/>
  </conditionalFormatting>
  <conditionalFormatting sqref="F62">
    <cfRule type="duplicateValues" dxfId="161" priority="27"/>
  </conditionalFormatting>
  <conditionalFormatting sqref="F62">
    <cfRule type="duplicateValues" dxfId="160" priority="26"/>
  </conditionalFormatting>
  <conditionalFormatting sqref="F62">
    <cfRule type="duplicateValues" dxfId="159" priority="25"/>
  </conditionalFormatting>
  <conditionalFormatting sqref="F62">
    <cfRule type="duplicateValues" dxfId="158" priority="23"/>
    <cfRule type="duplicateValues" dxfId="157" priority="24"/>
  </conditionalFormatting>
  <conditionalFormatting sqref="F62">
    <cfRule type="duplicateValues" dxfId="156" priority="21"/>
    <cfRule type="duplicateValues" dxfId="155" priority="22"/>
  </conditionalFormatting>
  <conditionalFormatting sqref="F62">
    <cfRule type="duplicateValues" dxfId="154" priority="19"/>
    <cfRule type="duplicateValues" dxfId="153" priority="20"/>
  </conditionalFormatting>
  <conditionalFormatting sqref="F62">
    <cfRule type="duplicateValues" dxfId="152" priority="18"/>
  </conditionalFormatting>
  <conditionalFormatting sqref="F62">
    <cfRule type="duplicateValues" dxfId="151" priority="16"/>
    <cfRule type="duplicateValues" dxfId="150" priority="17"/>
  </conditionalFormatting>
  <conditionalFormatting sqref="F62">
    <cfRule type="duplicateValues" dxfId="149" priority="15"/>
  </conditionalFormatting>
  <conditionalFormatting sqref="F62">
    <cfRule type="duplicateValues" dxfId="148" priority="14"/>
  </conditionalFormatting>
  <conditionalFormatting sqref="F62">
    <cfRule type="duplicateValues" dxfId="147" priority="13"/>
  </conditionalFormatting>
  <conditionalFormatting sqref="F62">
    <cfRule type="duplicateValues" dxfId="146" priority="12"/>
  </conditionalFormatting>
  <conditionalFormatting sqref="F62">
    <cfRule type="duplicateValues" dxfId="145" priority="11"/>
  </conditionalFormatting>
  <conditionalFormatting sqref="F62">
    <cfRule type="duplicateValues" dxfId="144" priority="10"/>
  </conditionalFormatting>
  <conditionalFormatting sqref="F62">
    <cfRule type="duplicateValues" dxfId="143" priority="9"/>
  </conditionalFormatting>
  <conditionalFormatting sqref="F62">
    <cfRule type="duplicateValues" dxfId="142" priority="8"/>
  </conditionalFormatting>
  <conditionalFormatting sqref="F62:G62">
    <cfRule type="duplicateValues" dxfId="141" priority="7"/>
  </conditionalFormatting>
  <conditionalFormatting sqref="F62">
    <cfRule type="duplicateValues" dxfId="140" priority="5"/>
    <cfRule type="duplicateValues" dxfId="139" priority="6"/>
  </conditionalFormatting>
  <conditionalFormatting sqref="F62">
    <cfRule type="duplicateValues" dxfId="138" priority="4"/>
  </conditionalFormatting>
  <conditionalFormatting sqref="F62">
    <cfRule type="duplicateValues" dxfId="137" priority="3"/>
  </conditionalFormatting>
  <conditionalFormatting sqref="F62">
    <cfRule type="duplicateValues" dxfId="136" priority="2"/>
  </conditionalFormatting>
  <conditionalFormatting sqref="F62:G62">
    <cfRule type="duplicateValues" dxfId="135" priority="1"/>
  </conditionalFormatting>
  <pageMargins left="0.11811023622047245" right="0.11811023622047245" top="0.35433070866141736" bottom="0.55118110236220474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opLeftCell="A28" workbookViewId="0">
      <selection activeCell="C48" sqref="C48"/>
    </sheetView>
  </sheetViews>
  <sheetFormatPr defaultRowHeight="15" x14ac:dyDescent="0.25"/>
  <cols>
    <col min="2" max="2" width="20" customWidth="1"/>
    <col min="3" max="3" width="22.28515625" customWidth="1"/>
  </cols>
  <sheetData>
    <row r="1" spans="1:3" ht="18" x14ac:dyDescent="0.25">
      <c r="A1" s="76" t="s">
        <v>344</v>
      </c>
      <c r="B1" s="78">
        <v>41106841</v>
      </c>
      <c r="C1" t="str">
        <f>CONCATENATE(A1,B1)</f>
        <v>0041106841</v>
      </c>
    </row>
    <row r="2" spans="1:3" ht="18" x14ac:dyDescent="0.25">
      <c r="A2" s="76" t="s">
        <v>344</v>
      </c>
      <c r="B2" s="78">
        <v>41164048</v>
      </c>
      <c r="C2" s="6" t="str">
        <f t="shared" ref="C2:C64" si="0">CONCATENATE(A2,B2)</f>
        <v>0041164048</v>
      </c>
    </row>
    <row r="3" spans="1:3" ht="18" x14ac:dyDescent="0.25">
      <c r="A3" s="76" t="s">
        <v>344</v>
      </c>
      <c r="B3" s="78">
        <v>41168092</v>
      </c>
      <c r="C3" s="6" t="str">
        <f t="shared" si="0"/>
        <v>0041168092</v>
      </c>
    </row>
    <row r="4" spans="1:3" ht="18" x14ac:dyDescent="0.25">
      <c r="A4" s="76" t="s">
        <v>344</v>
      </c>
      <c r="B4" s="78">
        <v>41169087</v>
      </c>
      <c r="C4" s="6" t="str">
        <f t="shared" si="0"/>
        <v>0041169087</v>
      </c>
    </row>
    <row r="5" spans="1:3" ht="18" x14ac:dyDescent="0.25">
      <c r="A5" s="76" t="s">
        <v>344</v>
      </c>
      <c r="B5" s="78">
        <v>41134229</v>
      </c>
      <c r="C5" s="6" t="str">
        <f t="shared" si="0"/>
        <v>0041134229</v>
      </c>
    </row>
    <row r="6" spans="1:3" ht="18" x14ac:dyDescent="0.25">
      <c r="A6" s="76" t="s">
        <v>344</v>
      </c>
      <c r="B6" s="78">
        <v>41168327</v>
      </c>
      <c r="C6" s="6" t="str">
        <f t="shared" si="0"/>
        <v>0041168327</v>
      </c>
    </row>
    <row r="7" spans="1:3" ht="18" x14ac:dyDescent="0.25">
      <c r="A7" s="76" t="s">
        <v>344</v>
      </c>
      <c r="B7" s="78">
        <v>41158421</v>
      </c>
      <c r="C7" s="6" t="str">
        <f t="shared" si="0"/>
        <v>0041158421</v>
      </c>
    </row>
    <row r="8" spans="1:3" ht="18" x14ac:dyDescent="0.25">
      <c r="A8" s="76" t="s">
        <v>344</v>
      </c>
      <c r="B8" s="78">
        <v>41154568</v>
      </c>
      <c r="C8" s="6" t="str">
        <f t="shared" si="0"/>
        <v>0041154568</v>
      </c>
    </row>
    <row r="9" spans="1:3" ht="18" x14ac:dyDescent="0.25">
      <c r="A9" s="76" t="s">
        <v>344</v>
      </c>
      <c r="B9" s="78">
        <v>41167225</v>
      </c>
      <c r="C9" s="6" t="str">
        <f t="shared" si="0"/>
        <v>0041167225</v>
      </c>
    </row>
    <row r="10" spans="1:3" ht="18" x14ac:dyDescent="0.25">
      <c r="A10" s="76" t="s">
        <v>344</v>
      </c>
      <c r="B10" s="78">
        <v>41168466</v>
      </c>
      <c r="C10" s="6" t="str">
        <f t="shared" si="0"/>
        <v>0041168466</v>
      </c>
    </row>
    <row r="11" spans="1:3" ht="18" x14ac:dyDescent="0.25">
      <c r="A11" s="76" t="s">
        <v>344</v>
      </c>
      <c r="B11" s="78">
        <v>41157454</v>
      </c>
      <c r="C11" s="6" t="str">
        <f t="shared" si="0"/>
        <v>0041157454</v>
      </c>
    </row>
    <row r="12" spans="1:3" ht="18" x14ac:dyDescent="0.25">
      <c r="A12" s="76" t="s">
        <v>344</v>
      </c>
      <c r="B12" s="41">
        <v>41173552</v>
      </c>
      <c r="C12" s="6" t="str">
        <f t="shared" si="0"/>
        <v>0041173552</v>
      </c>
    </row>
    <row r="13" spans="1:3" ht="18" x14ac:dyDescent="0.25">
      <c r="A13" s="76" t="s">
        <v>344</v>
      </c>
      <c r="B13" s="41">
        <v>41162827</v>
      </c>
      <c r="C13" s="6" t="str">
        <f t="shared" si="0"/>
        <v>0041162827</v>
      </c>
    </row>
    <row r="14" spans="1:3" ht="18" x14ac:dyDescent="0.25">
      <c r="A14" s="76" t="s">
        <v>344</v>
      </c>
      <c r="B14" s="78">
        <v>41168066</v>
      </c>
      <c r="C14" s="6" t="str">
        <f t="shared" si="0"/>
        <v>0041168066</v>
      </c>
    </row>
    <row r="15" spans="1:3" ht="18" x14ac:dyDescent="0.25">
      <c r="A15" s="76" t="s">
        <v>344</v>
      </c>
      <c r="B15" s="78">
        <v>41170332</v>
      </c>
      <c r="C15" s="6" t="str">
        <f t="shared" si="0"/>
        <v>0041170332</v>
      </c>
    </row>
    <row r="16" spans="1:3" ht="18" x14ac:dyDescent="0.25">
      <c r="A16" s="76" t="s">
        <v>344</v>
      </c>
      <c r="B16" s="21">
        <v>41171431</v>
      </c>
      <c r="C16" s="6" t="str">
        <f t="shared" si="0"/>
        <v>0041171431</v>
      </c>
    </row>
    <row r="17" spans="1:3" ht="18" x14ac:dyDescent="0.25">
      <c r="A17" s="76" t="s">
        <v>344</v>
      </c>
      <c r="B17" s="77">
        <v>41138344</v>
      </c>
      <c r="C17" s="6" t="str">
        <f t="shared" si="0"/>
        <v>0041138344</v>
      </c>
    </row>
    <row r="18" spans="1:3" ht="18" x14ac:dyDescent="0.25">
      <c r="A18" s="76" t="s">
        <v>344</v>
      </c>
      <c r="B18" s="78">
        <v>41170366</v>
      </c>
      <c r="C18" s="6" t="str">
        <f t="shared" si="0"/>
        <v>0041170366</v>
      </c>
    </row>
    <row r="19" spans="1:3" ht="18" x14ac:dyDescent="0.25">
      <c r="A19" s="76" t="s">
        <v>344</v>
      </c>
      <c r="B19" s="78">
        <v>41172161</v>
      </c>
      <c r="C19" s="6" t="str">
        <f t="shared" si="0"/>
        <v>0041172161</v>
      </c>
    </row>
    <row r="20" spans="1:3" ht="18" x14ac:dyDescent="0.25">
      <c r="A20" s="76" t="s">
        <v>344</v>
      </c>
      <c r="B20" s="78">
        <v>41171577</v>
      </c>
      <c r="C20" s="6" t="str">
        <f t="shared" si="0"/>
        <v>0041171577</v>
      </c>
    </row>
    <row r="21" spans="1:3" ht="18" x14ac:dyDescent="0.25">
      <c r="A21" s="76" t="s">
        <v>344</v>
      </c>
      <c r="B21" s="78">
        <v>41170379</v>
      </c>
      <c r="C21" s="6" t="str">
        <f t="shared" si="0"/>
        <v>0041170379</v>
      </c>
    </row>
    <row r="22" spans="1:3" ht="18" x14ac:dyDescent="0.25">
      <c r="A22" s="76" t="s">
        <v>344</v>
      </c>
      <c r="B22" s="78">
        <v>41165429</v>
      </c>
      <c r="C22" s="6" t="str">
        <f t="shared" si="0"/>
        <v>0041165429</v>
      </c>
    </row>
    <row r="23" spans="1:3" ht="18" x14ac:dyDescent="0.25">
      <c r="A23" s="76" t="s">
        <v>344</v>
      </c>
      <c r="B23" s="78">
        <v>41165474</v>
      </c>
      <c r="C23" s="6" t="str">
        <f t="shared" si="0"/>
        <v>0041165474</v>
      </c>
    </row>
    <row r="24" spans="1:3" ht="18" x14ac:dyDescent="0.25">
      <c r="A24" s="76" t="s">
        <v>344</v>
      </c>
      <c r="B24" s="78">
        <v>41167544</v>
      </c>
      <c r="C24" s="6" t="str">
        <f t="shared" si="0"/>
        <v>0041167544</v>
      </c>
    </row>
    <row r="25" spans="1:3" ht="18" x14ac:dyDescent="0.25">
      <c r="A25" s="76" t="s">
        <v>344</v>
      </c>
      <c r="B25" s="77">
        <v>41175401</v>
      </c>
      <c r="C25" s="6" t="str">
        <f t="shared" si="0"/>
        <v>0041175401</v>
      </c>
    </row>
    <row r="26" spans="1:3" ht="18" x14ac:dyDescent="0.25">
      <c r="A26" s="76" t="s">
        <v>344</v>
      </c>
      <c r="B26" s="78">
        <v>41168955</v>
      </c>
      <c r="C26" s="6" t="str">
        <f t="shared" si="0"/>
        <v>0041168955</v>
      </c>
    </row>
    <row r="27" spans="1:3" ht="18" x14ac:dyDescent="0.25">
      <c r="A27" s="76" t="s">
        <v>344</v>
      </c>
      <c r="B27" s="78">
        <v>41175157</v>
      </c>
      <c r="C27" s="6" t="str">
        <f t="shared" si="0"/>
        <v>0041175157</v>
      </c>
    </row>
    <row r="28" spans="1:3" ht="18" x14ac:dyDescent="0.25">
      <c r="A28" s="76" t="s">
        <v>344</v>
      </c>
      <c r="B28" s="78">
        <v>41173740</v>
      </c>
      <c r="C28" s="6" t="str">
        <f t="shared" si="0"/>
        <v>0041173740</v>
      </c>
    </row>
    <row r="29" spans="1:3" ht="18" x14ac:dyDescent="0.25">
      <c r="A29" s="76" t="s">
        <v>344</v>
      </c>
      <c r="B29" s="78">
        <v>41177403</v>
      </c>
      <c r="C29" s="6" t="str">
        <f t="shared" si="0"/>
        <v>0041177403</v>
      </c>
    </row>
    <row r="30" spans="1:3" ht="18" x14ac:dyDescent="0.25">
      <c r="A30" s="76" t="s">
        <v>344</v>
      </c>
      <c r="B30" s="21">
        <v>41177672</v>
      </c>
      <c r="C30" s="6" t="str">
        <f t="shared" si="0"/>
        <v>0041177672</v>
      </c>
    </row>
    <row r="31" spans="1:3" ht="18" x14ac:dyDescent="0.25">
      <c r="A31" s="76" t="s">
        <v>344</v>
      </c>
      <c r="B31" s="21">
        <v>41180350</v>
      </c>
      <c r="C31" s="6" t="str">
        <f t="shared" si="0"/>
        <v>0041180350</v>
      </c>
    </row>
    <row r="32" spans="1:3" ht="18" x14ac:dyDescent="0.25">
      <c r="A32" s="76" t="s">
        <v>344</v>
      </c>
      <c r="B32" s="21">
        <v>41180490</v>
      </c>
      <c r="C32" s="6" t="str">
        <f t="shared" si="0"/>
        <v>0041180490</v>
      </c>
    </row>
    <row r="33" spans="1:3" ht="18" x14ac:dyDescent="0.25">
      <c r="A33" s="76" t="s">
        <v>344</v>
      </c>
      <c r="B33" s="21">
        <v>41174744</v>
      </c>
      <c r="C33" s="6" t="str">
        <f t="shared" si="0"/>
        <v>0041174744</v>
      </c>
    </row>
    <row r="34" spans="1:3" ht="18" x14ac:dyDescent="0.25">
      <c r="A34" s="76" t="s">
        <v>344</v>
      </c>
      <c r="B34" s="13">
        <v>41121113</v>
      </c>
      <c r="C34" s="6" t="str">
        <f t="shared" si="0"/>
        <v>0041121113</v>
      </c>
    </row>
    <row r="35" spans="1:3" ht="18" x14ac:dyDescent="0.25">
      <c r="A35" s="76" t="s">
        <v>344</v>
      </c>
      <c r="B35" s="21">
        <v>41147245</v>
      </c>
      <c r="C35" s="6" t="str">
        <f t="shared" si="0"/>
        <v>0041147245</v>
      </c>
    </row>
    <row r="36" spans="1:3" ht="18" x14ac:dyDescent="0.25">
      <c r="A36" s="76" t="s">
        <v>344</v>
      </c>
      <c r="B36" s="78">
        <v>41171671</v>
      </c>
      <c r="C36" s="6" t="str">
        <f t="shared" si="0"/>
        <v>0041171671</v>
      </c>
    </row>
    <row r="37" spans="1:3" ht="18" x14ac:dyDescent="0.25">
      <c r="A37" s="76" t="s">
        <v>344</v>
      </c>
      <c r="B37" s="21">
        <v>41175880</v>
      </c>
      <c r="C37" s="6" t="str">
        <f t="shared" si="0"/>
        <v>0041175880</v>
      </c>
    </row>
    <row r="38" spans="1:3" ht="18" x14ac:dyDescent="0.25">
      <c r="A38" s="76" t="s">
        <v>344</v>
      </c>
      <c r="B38" s="21">
        <v>41173647</v>
      </c>
      <c r="C38" s="6" t="str">
        <f t="shared" si="0"/>
        <v>0041173647</v>
      </c>
    </row>
    <row r="39" spans="1:3" ht="18" x14ac:dyDescent="0.25">
      <c r="A39" s="76" t="s">
        <v>344</v>
      </c>
      <c r="B39" s="21">
        <v>41183809</v>
      </c>
      <c r="C39" s="6" t="str">
        <f t="shared" si="0"/>
        <v>0041183809</v>
      </c>
    </row>
    <row r="40" spans="1:3" ht="18" x14ac:dyDescent="0.25">
      <c r="A40" s="76" t="s">
        <v>344</v>
      </c>
      <c r="B40" s="21">
        <v>41185432</v>
      </c>
      <c r="C40" s="6" t="str">
        <f t="shared" si="0"/>
        <v>0041185432</v>
      </c>
    </row>
    <row r="41" spans="1:3" ht="18" x14ac:dyDescent="0.25">
      <c r="A41" s="76" t="s">
        <v>344</v>
      </c>
      <c r="B41" s="78">
        <v>41176085</v>
      </c>
      <c r="C41" s="6" t="str">
        <f t="shared" si="0"/>
        <v>0041176085</v>
      </c>
    </row>
    <row r="42" spans="1:3" ht="18" x14ac:dyDescent="0.25">
      <c r="A42" s="76" t="s">
        <v>344</v>
      </c>
      <c r="B42" s="78">
        <v>41176119</v>
      </c>
      <c r="C42" s="6" t="str">
        <f t="shared" si="0"/>
        <v>0041176119</v>
      </c>
    </row>
    <row r="43" spans="1:3" ht="18" x14ac:dyDescent="0.25">
      <c r="A43" s="76" t="s">
        <v>344</v>
      </c>
      <c r="B43" s="21">
        <v>41184827</v>
      </c>
      <c r="C43" s="6" t="str">
        <f t="shared" si="0"/>
        <v>0041184827</v>
      </c>
    </row>
    <row r="44" spans="1:3" ht="18" x14ac:dyDescent="0.25">
      <c r="A44" s="76" t="s">
        <v>344</v>
      </c>
      <c r="B44" s="21">
        <v>41180623</v>
      </c>
      <c r="C44" s="6" t="str">
        <f t="shared" si="0"/>
        <v>0041180623</v>
      </c>
    </row>
    <row r="45" spans="1:3" ht="18" x14ac:dyDescent="0.25">
      <c r="A45" s="76" t="s">
        <v>344</v>
      </c>
      <c r="B45" s="21">
        <v>41184580</v>
      </c>
      <c r="C45" s="6" t="str">
        <f t="shared" si="0"/>
        <v>0041184580</v>
      </c>
    </row>
    <row r="46" spans="1:3" ht="18" x14ac:dyDescent="0.25">
      <c r="A46" s="76" t="s">
        <v>344</v>
      </c>
      <c r="B46" s="21">
        <v>41176471</v>
      </c>
      <c r="C46" s="6" t="str">
        <f t="shared" si="0"/>
        <v>0041176471</v>
      </c>
    </row>
    <row r="47" spans="1:3" ht="18" x14ac:dyDescent="0.25">
      <c r="A47" s="76" t="s">
        <v>344</v>
      </c>
      <c r="B47" s="21">
        <v>41173612</v>
      </c>
      <c r="C47" s="6" t="str">
        <f t="shared" si="0"/>
        <v>0041173612</v>
      </c>
    </row>
    <row r="48" spans="1:3" s="6" customFormat="1" ht="18" x14ac:dyDescent="0.25">
      <c r="A48" s="76" t="s">
        <v>344</v>
      </c>
      <c r="B48" s="149">
        <v>41196208</v>
      </c>
      <c r="C48" s="6" t="str">
        <f t="shared" si="0"/>
        <v>0041196208</v>
      </c>
    </row>
    <row r="49" spans="1:3" ht="18" x14ac:dyDescent="0.25">
      <c r="A49" s="76" t="s">
        <v>344</v>
      </c>
      <c r="B49" s="21">
        <v>41189169</v>
      </c>
      <c r="C49" s="6" t="str">
        <f t="shared" si="0"/>
        <v>0041189169</v>
      </c>
    </row>
    <row r="50" spans="1:3" ht="18" x14ac:dyDescent="0.25">
      <c r="A50" s="76" t="s">
        <v>344</v>
      </c>
      <c r="B50" s="21">
        <v>41176694</v>
      </c>
      <c r="C50" s="6" t="str">
        <f t="shared" si="0"/>
        <v>0041176694</v>
      </c>
    </row>
    <row r="51" spans="1:3" ht="18" x14ac:dyDescent="0.25">
      <c r="A51" s="76" t="s">
        <v>344</v>
      </c>
      <c r="B51" s="21">
        <v>41175260</v>
      </c>
      <c r="C51" s="6" t="str">
        <f t="shared" si="0"/>
        <v>0041175260</v>
      </c>
    </row>
    <row r="52" spans="1:3" ht="18" x14ac:dyDescent="0.25">
      <c r="A52" s="76" t="s">
        <v>344</v>
      </c>
      <c r="B52" s="21">
        <v>41189209</v>
      </c>
      <c r="C52" s="6" t="str">
        <f t="shared" si="0"/>
        <v>0041189209</v>
      </c>
    </row>
    <row r="53" spans="1:3" ht="18" x14ac:dyDescent="0.25">
      <c r="A53" s="76" t="s">
        <v>344</v>
      </c>
      <c r="B53" s="22">
        <v>41187961</v>
      </c>
      <c r="C53" s="6" t="str">
        <f t="shared" si="0"/>
        <v>0041187961</v>
      </c>
    </row>
    <row r="54" spans="1:3" ht="18" x14ac:dyDescent="0.25">
      <c r="A54" s="76" t="s">
        <v>344</v>
      </c>
      <c r="B54" s="22">
        <v>41187936</v>
      </c>
      <c r="C54" s="6" t="str">
        <f t="shared" si="0"/>
        <v>0041187936</v>
      </c>
    </row>
    <row r="55" spans="1:3" ht="18" x14ac:dyDescent="0.25">
      <c r="A55" s="76" t="s">
        <v>344</v>
      </c>
      <c r="B55" s="21">
        <v>41187953</v>
      </c>
      <c r="C55" s="6" t="str">
        <f t="shared" si="0"/>
        <v>0041187953</v>
      </c>
    </row>
    <row r="56" spans="1:3" ht="18" x14ac:dyDescent="0.25">
      <c r="A56" s="76" t="s">
        <v>344</v>
      </c>
      <c r="B56" s="21">
        <v>41187793</v>
      </c>
      <c r="C56" s="6" t="str">
        <f t="shared" si="0"/>
        <v>0041187793</v>
      </c>
    </row>
    <row r="57" spans="1:3" ht="18" x14ac:dyDescent="0.25">
      <c r="A57" s="76" t="s">
        <v>344</v>
      </c>
      <c r="B57" s="21">
        <v>41187924</v>
      </c>
      <c r="C57" s="6" t="str">
        <f t="shared" si="0"/>
        <v>0041187924</v>
      </c>
    </row>
    <row r="58" spans="1:3" ht="18" x14ac:dyDescent="0.25">
      <c r="A58" s="76" t="s">
        <v>344</v>
      </c>
      <c r="B58" s="21">
        <v>41189043</v>
      </c>
      <c r="C58" s="6" t="str">
        <f t="shared" si="0"/>
        <v>0041189043</v>
      </c>
    </row>
    <row r="59" spans="1:3" ht="18" x14ac:dyDescent="0.25">
      <c r="A59" s="76" t="s">
        <v>344</v>
      </c>
      <c r="B59" s="21">
        <v>41187802</v>
      </c>
      <c r="C59" s="6" t="str">
        <f t="shared" si="0"/>
        <v>0041187802</v>
      </c>
    </row>
    <row r="60" spans="1:3" ht="18" x14ac:dyDescent="0.25">
      <c r="A60" s="76" t="s">
        <v>344</v>
      </c>
      <c r="B60" s="21">
        <v>41187906</v>
      </c>
      <c r="C60" s="6" t="str">
        <f t="shared" si="0"/>
        <v>0041187906</v>
      </c>
    </row>
    <row r="61" spans="1:3" ht="18" x14ac:dyDescent="0.25">
      <c r="A61" s="76" t="s">
        <v>344</v>
      </c>
      <c r="B61" s="21">
        <v>41189159</v>
      </c>
      <c r="C61" s="6" t="str">
        <f t="shared" si="0"/>
        <v>0041189159</v>
      </c>
    </row>
    <row r="62" spans="1:3" ht="18" x14ac:dyDescent="0.25">
      <c r="A62" s="76" t="s">
        <v>344</v>
      </c>
      <c r="B62" s="21">
        <v>41192784</v>
      </c>
      <c r="C62" s="6" t="str">
        <f t="shared" si="0"/>
        <v>0041192784</v>
      </c>
    </row>
    <row r="63" spans="1:3" ht="18" x14ac:dyDescent="0.25">
      <c r="A63" s="76" t="s">
        <v>344</v>
      </c>
      <c r="B63" s="21">
        <v>41192643</v>
      </c>
      <c r="C63" s="6" t="str">
        <f t="shared" si="0"/>
        <v>0041192643</v>
      </c>
    </row>
    <row r="64" spans="1:3" ht="18" x14ac:dyDescent="0.25">
      <c r="A64" s="76" t="s">
        <v>344</v>
      </c>
      <c r="B64" s="21">
        <v>41192619</v>
      </c>
      <c r="C64" s="6" t="str">
        <f t="shared" si="0"/>
        <v>0041192619</v>
      </c>
    </row>
    <row r="65" spans="1:3" ht="18" x14ac:dyDescent="0.25">
      <c r="A65" s="76" t="s">
        <v>344</v>
      </c>
      <c r="B65" s="21">
        <v>41188945</v>
      </c>
      <c r="C65" s="6" t="str">
        <f t="shared" ref="C65:C69" si="1">CONCATENATE(A65,B65)</f>
        <v>0041188945</v>
      </c>
    </row>
    <row r="66" spans="1:3" ht="18" x14ac:dyDescent="0.25">
      <c r="A66" s="76" t="s">
        <v>344</v>
      </c>
      <c r="B66" s="21">
        <v>41195537</v>
      </c>
      <c r="C66" s="6" t="str">
        <f t="shared" si="1"/>
        <v>0041195537</v>
      </c>
    </row>
    <row r="67" spans="1:3" ht="18" x14ac:dyDescent="0.25">
      <c r="A67" s="76" t="s">
        <v>344</v>
      </c>
      <c r="B67" s="21">
        <v>41135178</v>
      </c>
      <c r="C67" s="6" t="str">
        <f t="shared" si="1"/>
        <v>0041135178</v>
      </c>
    </row>
    <row r="68" spans="1:3" ht="18" x14ac:dyDescent="0.25">
      <c r="A68" s="76" t="s">
        <v>344</v>
      </c>
      <c r="B68" s="21">
        <v>41200368</v>
      </c>
      <c r="C68" s="6" t="str">
        <f t="shared" si="1"/>
        <v>0041200368</v>
      </c>
    </row>
    <row r="69" spans="1:3" ht="18" x14ac:dyDescent="0.25">
      <c r="A69" s="76" t="s">
        <v>344</v>
      </c>
      <c r="B69" s="78">
        <v>41161965</v>
      </c>
      <c r="C69" s="6" t="str">
        <f t="shared" si="1"/>
        <v>0041161965</v>
      </c>
    </row>
  </sheetData>
  <conditionalFormatting sqref="B69">
    <cfRule type="duplicateValues" dxfId="134" priority="92"/>
  </conditionalFormatting>
  <conditionalFormatting sqref="B69">
    <cfRule type="duplicateValues" dxfId="133" priority="91"/>
  </conditionalFormatting>
  <conditionalFormatting sqref="B69">
    <cfRule type="duplicateValues" dxfId="132" priority="90"/>
  </conditionalFormatting>
  <conditionalFormatting sqref="B69">
    <cfRule type="duplicateValues" dxfId="131" priority="89"/>
  </conditionalFormatting>
  <conditionalFormatting sqref="B69">
    <cfRule type="duplicateValues" dxfId="130" priority="87"/>
    <cfRule type="duplicateValues" dxfId="129" priority="88"/>
  </conditionalFormatting>
  <conditionalFormatting sqref="B69">
    <cfRule type="duplicateValues" dxfId="128" priority="86"/>
  </conditionalFormatting>
  <conditionalFormatting sqref="B69">
    <cfRule type="duplicateValues" dxfId="127" priority="85"/>
  </conditionalFormatting>
  <conditionalFormatting sqref="B69">
    <cfRule type="duplicateValues" dxfId="126" priority="84"/>
  </conditionalFormatting>
  <conditionalFormatting sqref="B69">
    <cfRule type="duplicateValues" dxfId="125" priority="80"/>
    <cfRule type="duplicateValues" dxfId="124" priority="81"/>
    <cfRule type="duplicateValues" dxfId="123" priority="82"/>
    <cfRule type="duplicateValues" dxfId="122" priority="83"/>
  </conditionalFormatting>
  <conditionalFormatting sqref="B69">
    <cfRule type="duplicateValues" dxfId="121" priority="79"/>
  </conditionalFormatting>
  <conditionalFormatting sqref="B69">
    <cfRule type="duplicateValues" dxfId="120" priority="78"/>
  </conditionalFormatting>
  <conditionalFormatting sqref="B69">
    <cfRule type="duplicateValues" dxfId="119" priority="77"/>
  </conditionalFormatting>
  <conditionalFormatting sqref="B69">
    <cfRule type="duplicateValues" dxfId="118" priority="76"/>
  </conditionalFormatting>
  <conditionalFormatting sqref="B69">
    <cfRule type="duplicateValues" dxfId="117" priority="75"/>
  </conditionalFormatting>
  <conditionalFormatting sqref="B69">
    <cfRule type="duplicateValues" dxfId="116" priority="74"/>
  </conditionalFormatting>
  <conditionalFormatting sqref="B69">
    <cfRule type="duplicateValues" dxfId="115" priority="72"/>
    <cfRule type="duplicateValues" dxfId="114" priority="73"/>
  </conditionalFormatting>
  <conditionalFormatting sqref="B69">
    <cfRule type="duplicateValues" dxfId="113" priority="70"/>
    <cfRule type="duplicateValues" dxfId="112" priority="71"/>
  </conditionalFormatting>
  <conditionalFormatting sqref="B69">
    <cfRule type="duplicateValues" dxfId="111" priority="68"/>
    <cfRule type="duplicateValues" dxfId="110" priority="69"/>
  </conditionalFormatting>
  <conditionalFormatting sqref="B69">
    <cfRule type="duplicateValues" dxfId="109" priority="67"/>
  </conditionalFormatting>
  <conditionalFormatting sqref="B69">
    <cfRule type="duplicateValues" dxfId="108" priority="65"/>
    <cfRule type="duplicateValues" dxfId="107" priority="66"/>
  </conditionalFormatting>
  <conditionalFormatting sqref="B69">
    <cfRule type="duplicateValues" dxfId="106" priority="64"/>
  </conditionalFormatting>
  <conditionalFormatting sqref="B69">
    <cfRule type="duplicateValues" dxfId="105" priority="63"/>
  </conditionalFormatting>
  <conditionalFormatting sqref="B69">
    <cfRule type="duplicateValues" dxfId="104" priority="62"/>
  </conditionalFormatting>
  <conditionalFormatting sqref="B69">
    <cfRule type="duplicateValues" dxfId="103" priority="61"/>
  </conditionalFormatting>
  <conditionalFormatting sqref="B69">
    <cfRule type="duplicateValues" dxfId="102" priority="60"/>
  </conditionalFormatting>
  <conditionalFormatting sqref="B69">
    <cfRule type="duplicateValues" dxfId="101" priority="59"/>
  </conditionalFormatting>
  <conditionalFormatting sqref="B69">
    <cfRule type="duplicateValues" dxfId="100" priority="58"/>
  </conditionalFormatting>
  <conditionalFormatting sqref="B69">
    <cfRule type="duplicateValues" dxfId="99" priority="57"/>
  </conditionalFormatting>
  <conditionalFormatting sqref="B69">
    <cfRule type="duplicateValues" dxfId="98" priority="54"/>
    <cfRule type="duplicateValues" dxfId="97" priority="55"/>
    <cfRule type="duplicateValues" dxfId="96" priority="56"/>
  </conditionalFormatting>
  <conditionalFormatting sqref="B69">
    <cfRule type="duplicateValues" dxfId="95" priority="53"/>
  </conditionalFormatting>
  <conditionalFormatting sqref="B69">
    <cfRule type="duplicateValues" dxfId="94" priority="52"/>
  </conditionalFormatting>
  <conditionalFormatting sqref="B69">
    <cfRule type="duplicateValues" dxfId="93" priority="51"/>
  </conditionalFormatting>
  <conditionalFormatting sqref="B69">
    <cfRule type="duplicateValues" dxfId="92" priority="50"/>
  </conditionalFormatting>
  <conditionalFormatting sqref="B69">
    <cfRule type="duplicateValues" dxfId="91" priority="49"/>
  </conditionalFormatting>
  <conditionalFormatting sqref="B69">
    <cfRule type="duplicateValues" dxfId="90" priority="48"/>
  </conditionalFormatting>
  <conditionalFormatting sqref="B69">
    <cfRule type="duplicateValues" dxfId="89" priority="47"/>
  </conditionalFormatting>
  <conditionalFormatting sqref="B69">
    <cfRule type="duplicateValues" dxfId="88" priority="46"/>
  </conditionalFormatting>
  <conditionalFormatting sqref="B69">
    <cfRule type="duplicateValues" dxfId="87" priority="45"/>
  </conditionalFormatting>
  <conditionalFormatting sqref="B69">
    <cfRule type="duplicateValues" dxfId="86" priority="44"/>
  </conditionalFormatting>
  <conditionalFormatting sqref="B48">
    <cfRule type="duplicateValues" dxfId="85" priority="43"/>
  </conditionalFormatting>
  <conditionalFormatting sqref="B48">
    <cfRule type="duplicateValues" dxfId="83" priority="42"/>
  </conditionalFormatting>
  <conditionalFormatting sqref="B48">
    <cfRule type="duplicateValues" dxfId="81" priority="41"/>
  </conditionalFormatting>
  <conditionalFormatting sqref="B48">
    <cfRule type="duplicateValues" dxfId="79" priority="40"/>
  </conditionalFormatting>
  <conditionalFormatting sqref="B48">
    <cfRule type="duplicateValues" dxfId="77" priority="38"/>
    <cfRule type="duplicateValues" dxfId="76" priority="39"/>
  </conditionalFormatting>
  <conditionalFormatting sqref="B48">
    <cfRule type="duplicateValues" dxfId="73" priority="37"/>
  </conditionalFormatting>
  <conditionalFormatting sqref="B48">
    <cfRule type="duplicateValues" dxfId="71" priority="36"/>
  </conditionalFormatting>
  <conditionalFormatting sqref="B48">
    <cfRule type="duplicateValues" dxfId="69" priority="35"/>
  </conditionalFormatting>
  <conditionalFormatting sqref="B48"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B48">
    <cfRule type="duplicateValues" dxfId="59" priority="30"/>
  </conditionalFormatting>
  <conditionalFormatting sqref="B48">
    <cfRule type="duplicateValues" dxfId="57" priority="29"/>
  </conditionalFormatting>
  <conditionalFormatting sqref="B48">
    <cfRule type="duplicateValues" dxfId="55" priority="28"/>
  </conditionalFormatting>
  <conditionalFormatting sqref="B48">
    <cfRule type="duplicateValues" dxfId="53" priority="27"/>
  </conditionalFormatting>
  <conditionalFormatting sqref="B48">
    <cfRule type="duplicateValues" dxfId="51" priority="26"/>
  </conditionalFormatting>
  <conditionalFormatting sqref="B48">
    <cfRule type="duplicateValues" dxfId="49" priority="25"/>
  </conditionalFormatting>
  <conditionalFormatting sqref="B48">
    <cfRule type="duplicateValues" dxfId="47" priority="23"/>
    <cfRule type="duplicateValues" dxfId="46" priority="24"/>
  </conditionalFormatting>
  <conditionalFormatting sqref="B48">
    <cfRule type="duplicateValues" dxfId="43" priority="21"/>
    <cfRule type="duplicateValues" dxfId="42" priority="22"/>
  </conditionalFormatting>
  <conditionalFormatting sqref="B48">
    <cfRule type="duplicateValues" dxfId="39" priority="19"/>
    <cfRule type="duplicateValues" dxfId="38" priority="20"/>
  </conditionalFormatting>
  <conditionalFormatting sqref="B48">
    <cfRule type="duplicateValues" dxfId="35" priority="18"/>
  </conditionalFormatting>
  <conditionalFormatting sqref="B48">
    <cfRule type="duplicateValues" dxfId="33" priority="16"/>
    <cfRule type="duplicateValues" dxfId="32" priority="17"/>
  </conditionalFormatting>
  <conditionalFormatting sqref="B48">
    <cfRule type="duplicateValues" dxfId="29" priority="15"/>
  </conditionalFormatting>
  <conditionalFormatting sqref="B48">
    <cfRule type="duplicateValues" dxfId="27" priority="14"/>
  </conditionalFormatting>
  <conditionalFormatting sqref="B48">
    <cfRule type="duplicateValues" dxfId="25" priority="13"/>
  </conditionalFormatting>
  <conditionalFormatting sqref="B48">
    <cfRule type="duplicateValues" dxfId="23" priority="12"/>
  </conditionalFormatting>
  <conditionalFormatting sqref="B48">
    <cfRule type="duplicateValues" dxfId="21" priority="11"/>
  </conditionalFormatting>
  <conditionalFormatting sqref="B48">
    <cfRule type="duplicateValues" dxfId="19" priority="10"/>
  </conditionalFormatting>
  <conditionalFormatting sqref="B48">
    <cfRule type="duplicateValues" dxfId="17" priority="9"/>
  </conditionalFormatting>
  <conditionalFormatting sqref="B48">
    <cfRule type="duplicateValues" dxfId="15" priority="8"/>
  </conditionalFormatting>
  <conditionalFormatting sqref="B48">
    <cfRule type="duplicateValues" dxfId="13" priority="7"/>
  </conditionalFormatting>
  <conditionalFormatting sqref="B48">
    <cfRule type="duplicateValues" dxfId="11" priority="5"/>
    <cfRule type="duplicateValues" dxfId="10" priority="6"/>
  </conditionalFormatting>
  <conditionalFormatting sqref="B48">
    <cfRule type="duplicateValues" dxfId="7" priority="4"/>
  </conditionalFormatting>
  <conditionalFormatting sqref="B48">
    <cfRule type="duplicateValues" dxfId="5" priority="3"/>
  </conditionalFormatting>
  <conditionalFormatting sqref="B48">
    <cfRule type="duplicateValues" dxfId="3" priority="2"/>
  </conditionalFormatting>
  <conditionalFormatting sqref="B48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7" sqref="B7"/>
    </sheetView>
  </sheetViews>
  <sheetFormatPr defaultRowHeight="15" x14ac:dyDescent="0.25"/>
  <cols>
    <col min="1" max="1" width="56.140625" customWidth="1"/>
    <col min="2" max="2" width="12.28515625" customWidth="1"/>
  </cols>
  <sheetData>
    <row r="1" spans="1:5" ht="42" customHeight="1" x14ac:dyDescent="0.25">
      <c r="A1" s="89" t="s">
        <v>311</v>
      </c>
      <c r="B1" s="89" t="s">
        <v>356</v>
      </c>
      <c r="C1" s="103"/>
      <c r="D1" s="103"/>
      <c r="E1" s="103"/>
    </row>
    <row r="2" spans="1:5" ht="20.25" customHeight="1" x14ac:dyDescent="0.25">
      <c r="A2" s="89" t="s">
        <v>355</v>
      </c>
      <c r="B2" s="89" t="s">
        <v>364</v>
      </c>
      <c r="C2" s="103"/>
      <c r="D2" s="103"/>
      <c r="E2" s="103"/>
    </row>
    <row r="3" spans="1:5" x14ac:dyDescent="0.25">
      <c r="A3" s="89" t="s">
        <v>357</v>
      </c>
      <c r="B3" s="89" t="s">
        <v>358</v>
      </c>
      <c r="C3" s="103"/>
      <c r="D3" s="103"/>
      <c r="E3" s="103"/>
    </row>
    <row r="4" spans="1:5" x14ac:dyDescent="0.25">
      <c r="A4" s="89" t="s">
        <v>359</v>
      </c>
      <c r="B4" s="89" t="s">
        <v>361</v>
      </c>
      <c r="C4" s="103"/>
      <c r="D4" s="103"/>
      <c r="E4" s="103"/>
    </row>
    <row r="5" spans="1:5" x14ac:dyDescent="0.25">
      <c r="A5" s="89" t="s">
        <v>362</v>
      </c>
      <c r="B5" s="89" t="s">
        <v>363</v>
      </c>
      <c r="C5" s="103"/>
      <c r="D5" s="103"/>
      <c r="E5" s="103"/>
    </row>
    <row r="6" spans="1:5" x14ac:dyDescent="0.25">
      <c r="A6" s="89" t="s">
        <v>365</v>
      </c>
      <c r="B6" s="89" t="s">
        <v>363</v>
      </c>
      <c r="C6" s="103"/>
      <c r="D6" s="103"/>
      <c r="E6" s="103"/>
    </row>
    <row r="7" spans="1:5" x14ac:dyDescent="0.25">
      <c r="A7" s="89" t="s">
        <v>366</v>
      </c>
      <c r="B7" s="89" t="s">
        <v>358</v>
      </c>
      <c r="C7" s="103"/>
      <c r="D7" s="103"/>
      <c r="E7" s="103"/>
    </row>
    <row r="8" spans="1:5" x14ac:dyDescent="0.25">
      <c r="A8" s="89" t="s">
        <v>367</v>
      </c>
      <c r="B8" s="89" t="s">
        <v>368</v>
      </c>
      <c r="C8" s="103"/>
      <c r="D8" s="103"/>
      <c r="E8" s="103"/>
    </row>
    <row r="9" spans="1:5" x14ac:dyDescent="0.25">
      <c r="A9" s="89" t="s">
        <v>369</v>
      </c>
      <c r="B9" s="89" t="s">
        <v>370</v>
      </c>
      <c r="C9" s="103"/>
      <c r="D9" s="103"/>
      <c r="E9" s="103"/>
    </row>
    <row r="10" spans="1:5" x14ac:dyDescent="0.25">
      <c r="A10" s="100" t="s">
        <v>371</v>
      </c>
      <c r="B10" s="89" t="s">
        <v>370</v>
      </c>
      <c r="C10" s="104"/>
      <c r="D10" s="104"/>
      <c r="E10" s="104"/>
    </row>
    <row r="11" spans="1:5" x14ac:dyDescent="0.25">
      <c r="A11" s="100" t="s">
        <v>373</v>
      </c>
      <c r="B11" s="100" t="s">
        <v>372</v>
      </c>
      <c r="C11" s="104"/>
      <c r="D11" s="104"/>
      <c r="E11" s="104"/>
    </row>
    <row r="12" spans="1:5" x14ac:dyDescent="0.25">
      <c r="A12" s="100" t="s">
        <v>374</v>
      </c>
      <c r="B12" s="100" t="s">
        <v>375</v>
      </c>
      <c r="C12" s="104"/>
      <c r="D12" s="104"/>
      <c r="E12" s="104"/>
    </row>
    <row r="13" spans="1:5" x14ac:dyDescent="0.25">
      <c r="A13" s="100" t="s">
        <v>376</v>
      </c>
      <c r="B13" s="100" t="s">
        <v>375</v>
      </c>
      <c r="C13" s="104"/>
      <c r="D13" s="104"/>
      <c r="E13" s="10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2016-ПИР(Ц)</vt:lpstr>
      <vt:lpstr>х.с. 2 этап</vt:lpstr>
      <vt:lpstr>свод по строкам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2016-02-11T08:34:42Z</cp:lastPrinted>
  <dcterms:created xsi:type="dcterms:W3CDTF">2016-02-02T06:22:00Z</dcterms:created>
  <dcterms:modified xsi:type="dcterms:W3CDTF">2016-02-17T07:26:53Z</dcterms:modified>
</cp:coreProperties>
</file>